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Engº Júnior Menezes\Google Drive\PREFEITURAS\SÃO FRANCISCO\2024\7.PAVIMENTAÇÃO DE RUAS\LICITAÇÃO\"/>
    </mc:Choice>
  </mc:AlternateContent>
  <xr:revisionPtr revIDLastSave="0" documentId="13_ncr:1_{500FF80F-9270-4975-BEEB-FF5A55769C3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lan1" sheetId="1" state="hidden" r:id="rId1"/>
    <sheet name="Memória (2)" sheetId="4" r:id="rId2"/>
    <sheet name="Memória" sheetId="2" r:id="rId3"/>
    <sheet name="Memória De Cálculo - Bomba" sheetId="3" r:id="rId4"/>
  </sheets>
  <definedNames>
    <definedName name="_xlnm.Print_Area" localSheetId="1">'Memória (2)'!$A$1:$H$37</definedName>
    <definedName name="_xlnm.Print_Area" localSheetId="3">'Memória De Cálculo - Bomba'!$A$1:$H$81</definedName>
    <definedName name="ORÇAMENTO.BancoRef" hidden="1">'Memória (2)'!$F$8</definedName>
    <definedName name="REFERENCIA.Descricao" hidden="1">IF(ISNUMBER('Memória (2)'!$AF1),OFFSET(INDIRECT(ORÇAMENTO.BancoRef),'Memória (2)'!$AF1-1,3,1),'Memória (2)'!$AF1)</definedName>
    <definedName name="REFERENCIA.Unidade" hidden="1">IF(ISNUMBER('Memória (2)'!$AF1),OFFSET(INDIRECT(ORÇAMENTO.BancoRef),'Memória (2)'!$AF1-1,4,1),"-")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4" l="1"/>
  <c r="D16" i="4"/>
  <c r="H19" i="4"/>
  <c r="D21" i="4" s="1"/>
  <c r="H21" i="4" s="1"/>
  <c r="E22" i="4"/>
  <c r="H22" i="4" s="1"/>
  <c r="E28" i="4"/>
  <c r="H28" i="4" s="1"/>
  <c r="H25" i="4"/>
  <c r="D27" i="4" s="1"/>
  <c r="H27" i="4" s="1"/>
  <c r="H34" i="4"/>
  <c r="H33" i="4"/>
  <c r="H32" i="4"/>
  <c r="H31" i="4"/>
  <c r="H15" i="4"/>
  <c r="D37" i="4" l="1"/>
  <c r="H37" i="4" s="1"/>
  <c r="H20" i="4"/>
  <c r="H26" i="4"/>
  <c r="D228" i="2"/>
  <c r="H228" i="2" s="1"/>
  <c r="H239" i="2"/>
  <c r="H238" i="2"/>
  <c r="H237" i="2"/>
  <c r="H236" i="2"/>
  <c r="H235" i="2"/>
  <c r="H234" i="2"/>
  <c r="H233" i="2"/>
  <c r="H232" i="2"/>
  <c r="H229" i="2"/>
  <c r="H224" i="2"/>
  <c r="D225" i="2" s="1"/>
  <c r="H225" i="2" s="1"/>
  <c r="E224" i="2"/>
  <c r="H221" i="2"/>
  <c r="D222" i="2" s="1"/>
  <c r="H222" i="2" s="1"/>
  <c r="D223" i="2" s="1"/>
  <c r="H223" i="2" s="1"/>
  <c r="H220" i="2"/>
  <c r="H219" i="2"/>
  <c r="G214" i="2"/>
  <c r="H214" i="2" s="1"/>
  <c r="E214" i="2"/>
  <c r="H213" i="2"/>
  <c r="G213" i="2"/>
  <c r="E213" i="2"/>
  <c r="H211" i="2"/>
  <c r="H210" i="2"/>
  <c r="F209" i="2"/>
  <c r="H209" i="2" s="1"/>
  <c r="H208" i="2" s="1"/>
  <c r="E209" i="2"/>
  <c r="H206" i="2"/>
  <c r="E206" i="2"/>
  <c r="E201" i="2"/>
  <c r="H201" i="2" s="1"/>
  <c r="E196" i="2"/>
  <c r="H196" i="2" s="1"/>
  <c r="E192" i="2"/>
  <c r="H192" i="2" s="1"/>
  <c r="H191" i="2"/>
  <c r="E191" i="2"/>
  <c r="E195" i="2" s="1"/>
  <c r="F188" i="2"/>
  <c r="H186" i="2"/>
  <c r="E185" i="2"/>
  <c r="H185" i="2" s="1"/>
  <c r="H184" i="2" s="1"/>
  <c r="H176" i="2"/>
  <c r="H175" i="2"/>
  <c r="H174" i="2" s="1"/>
  <c r="D177" i="2" s="1"/>
  <c r="H177" i="2" s="1"/>
  <c r="D178" i="2" s="1"/>
  <c r="H178" i="2" s="1"/>
  <c r="D179" i="2" s="1"/>
  <c r="H179" i="2" s="1"/>
  <c r="D180" i="2" s="1"/>
  <c r="H180" i="2" s="1"/>
  <c r="D173" i="2"/>
  <c r="D181" i="2" s="1"/>
  <c r="H181" i="2" s="1"/>
  <c r="G172" i="2"/>
  <c r="F171" i="2"/>
  <c r="E171" i="2"/>
  <c r="E172" i="2" s="1"/>
  <c r="H172" i="2" s="1"/>
  <c r="E170" i="2"/>
  <c r="H170" i="2" s="1"/>
  <c r="H169" i="2" s="1"/>
  <c r="E200" i="2" l="1"/>
  <c r="H195" i="2"/>
  <c r="H212" i="2"/>
  <c r="D215" i="2" s="1"/>
  <c r="H215" i="2" s="1"/>
  <c r="D216" i="2" s="1"/>
  <c r="H216" i="2" s="1"/>
  <c r="H171" i="2"/>
  <c r="E188" i="2"/>
  <c r="H173" i="2"/>
  <c r="H188" i="2" l="1"/>
  <c r="H187" i="2" s="1"/>
  <c r="E190" i="2"/>
  <c r="E205" i="2"/>
  <c r="H205" i="2" s="1"/>
  <c r="H200" i="2"/>
  <c r="E194" i="2" l="1"/>
  <c r="H190" i="2"/>
  <c r="H189" i="2" s="1"/>
  <c r="E199" i="2" l="1"/>
  <c r="H194" i="2"/>
  <c r="H193" i="2" s="1"/>
  <c r="D197" i="2" s="1"/>
  <c r="H197" i="2" s="1"/>
  <c r="E204" i="2" l="1"/>
  <c r="H204" i="2" s="1"/>
  <c r="H203" i="2" s="1"/>
  <c r="H199" i="2"/>
  <c r="H198" i="2" s="1"/>
  <c r="D202" i="2" s="1"/>
  <c r="H202" i="2" s="1"/>
  <c r="D207" i="2" l="1"/>
  <c r="H207" i="2" s="1"/>
  <c r="D203" i="2"/>
  <c r="H158" i="2" l="1"/>
  <c r="D159" i="2" s="1"/>
  <c r="H159" i="2" s="1"/>
  <c r="D156" i="2"/>
  <c r="H156" i="2" s="1"/>
  <c r="H155" i="2"/>
  <c r="H154" i="2"/>
  <c r="H153" i="2"/>
  <c r="H151" i="2"/>
  <c r="D152" i="2" s="1"/>
  <c r="D157" i="2" s="1"/>
  <c r="H157" i="2" s="1"/>
  <c r="E150" i="2"/>
  <c r="H150" i="2" s="1"/>
  <c r="E149" i="2"/>
  <c r="H149" i="2" s="1"/>
  <c r="E148" i="2"/>
  <c r="H148" i="2" s="1"/>
  <c r="H146" i="2"/>
  <c r="E145" i="2"/>
  <c r="H145" i="2" s="1"/>
  <c r="H144" i="2"/>
  <c r="H141" i="2"/>
  <c r="H142" i="2"/>
  <c r="H143" i="2"/>
  <c r="H140" i="2"/>
  <c r="E136" i="2"/>
  <c r="H136" i="2" s="1"/>
  <c r="H135" i="2" s="1"/>
  <c r="D137" i="2" s="1"/>
  <c r="H137" i="2" s="1"/>
  <c r="D138" i="2" s="1"/>
  <c r="H138" i="2" s="1"/>
  <c r="D139" i="2" s="1"/>
  <c r="H139" i="2" s="1"/>
  <c r="H102" i="2"/>
  <c r="H103" i="2"/>
  <c r="H23" i="2"/>
  <c r="D162" i="2" s="1"/>
  <c r="E44" i="2"/>
  <c r="H44" i="2" s="1"/>
  <c r="H43" i="2" s="1"/>
  <c r="E109" i="2"/>
  <c r="E113" i="2" s="1"/>
  <c r="E115" i="2" s="1"/>
  <c r="E117" i="2" s="1"/>
  <c r="H117" i="2" s="1"/>
  <c r="D119" i="2" s="1"/>
  <c r="H152" i="2" l="1"/>
  <c r="H147" i="2"/>
  <c r="E88" i="2"/>
  <c r="D83" i="2"/>
  <c r="E80" i="2"/>
  <c r="H101" i="2"/>
  <c r="H163" i="2"/>
  <c r="H164" i="2"/>
  <c r="H130" i="2"/>
  <c r="H131" i="2" s="1"/>
  <c r="D132" i="2" s="1"/>
  <c r="H132" i="2" s="1"/>
  <c r="H122" i="2"/>
  <c r="D126" i="2" s="1"/>
  <c r="H126" i="2" s="1"/>
  <c r="H109" i="2"/>
  <c r="D99" i="2"/>
  <c r="H99" i="2" s="1"/>
  <c r="H100" i="2"/>
  <c r="G112" i="2"/>
  <c r="F111" i="2"/>
  <c r="E111" i="2"/>
  <c r="D111" i="2"/>
  <c r="D112" i="2" s="1"/>
  <c r="H108" i="2"/>
  <c r="H98" i="2" l="1"/>
  <c r="D123" i="2"/>
  <c r="H123" i="2" s="1"/>
  <c r="H113" i="2"/>
  <c r="H115" i="2"/>
  <c r="H114" i="2" s="1"/>
  <c r="E120" i="2"/>
  <c r="H120" i="2" s="1"/>
  <c r="H116" i="2"/>
  <c r="H107" i="2"/>
  <c r="H111" i="2"/>
  <c r="H112" i="2"/>
  <c r="H110" i="2" l="1"/>
  <c r="D51" i="2"/>
  <c r="H51" i="2" s="1"/>
  <c r="D74" i="2" s="1"/>
  <c r="D50" i="2"/>
  <c r="H50" i="2" s="1"/>
  <c r="H94" i="2"/>
  <c r="D95" i="2" s="1"/>
  <c r="H95" i="2" s="1"/>
  <c r="E89" i="2"/>
  <c r="H89" i="2" s="1"/>
  <c r="H88" i="2"/>
  <c r="D87" i="2" s="1"/>
  <c r="H87" i="2" s="1"/>
  <c r="D84" i="2"/>
  <c r="H84" i="2" s="1"/>
  <c r="H83" i="2"/>
  <c r="E81" i="2"/>
  <c r="H81" i="2" s="1"/>
  <c r="H80" i="2"/>
  <c r="H70" i="2"/>
  <c r="D71" i="2" s="1"/>
  <c r="H71" i="2" s="1"/>
  <c r="D72" i="2" s="1"/>
  <c r="H72" i="2" s="1"/>
  <c r="D39" i="2"/>
  <c r="H39" i="2" s="1"/>
  <c r="H38" i="2"/>
  <c r="H37" i="2"/>
  <c r="H119" i="2" l="1"/>
  <c r="H118" i="2" s="1"/>
  <c r="D121" i="2" s="1"/>
  <c r="H121" i="2" s="1"/>
  <c r="D125" i="2" s="1"/>
  <c r="H125" i="2" s="1"/>
  <c r="H124" i="2" s="1"/>
  <c r="D127" i="2" s="1"/>
  <c r="H127" i="2" s="1"/>
  <c r="D52" i="2"/>
  <c r="D54" i="2" s="1"/>
  <c r="H54" i="2" s="1"/>
  <c r="H45" i="2" s="1"/>
  <c r="H82" i="2"/>
  <c r="D85" i="2" s="1"/>
  <c r="H85" i="2" s="1"/>
  <c r="D86" i="2" s="1"/>
  <c r="H86" i="2" s="1"/>
  <c r="D90" i="2"/>
  <c r="H90" i="2" s="1"/>
  <c r="D91" i="2" s="1"/>
  <c r="H91" i="2" s="1"/>
  <c r="H79" i="2"/>
  <c r="H36" i="2"/>
  <c r="D40" i="2" l="1"/>
  <c r="H40" i="2" s="1"/>
  <c r="D31" i="2"/>
  <c r="H31" i="2" s="1"/>
  <c r="D30" i="2" s="1"/>
  <c r="H30" i="2" s="1"/>
  <c r="D33" i="2"/>
  <c r="D35" i="2" s="1"/>
  <c r="H35" i="2" s="1"/>
  <c r="H32" i="2" s="1"/>
  <c r="E22" i="2"/>
  <c r="H22" i="2" s="1"/>
  <c r="H21" i="2" s="1"/>
  <c r="D25" i="2" s="1"/>
  <c r="H25" i="2" s="1"/>
  <c r="H24" i="2" s="1"/>
  <c r="H162" i="2" l="1"/>
  <c r="H18" i="2"/>
  <c r="H17" i="2"/>
  <c r="H16" i="2"/>
  <c r="H15" i="2"/>
  <c r="E57" i="2" l="1"/>
  <c r="H56" i="2"/>
  <c r="E58" i="2" l="1"/>
  <c r="H57" i="2"/>
  <c r="E59" i="2" l="1"/>
  <c r="H58" i="2"/>
  <c r="E60" i="2" l="1"/>
  <c r="H59" i="2"/>
  <c r="E61" i="2" l="1"/>
  <c r="H60" i="2"/>
  <c r="E62" i="2" l="1"/>
  <c r="H61" i="2"/>
  <c r="E63" i="2" l="1"/>
  <c r="H62" i="2"/>
  <c r="E64" i="2" l="1"/>
  <c r="H63" i="2"/>
  <c r="E65" i="2" l="1"/>
  <c r="H64" i="2"/>
  <c r="E66" i="2" l="1"/>
  <c r="H65" i="2"/>
  <c r="E67" i="2" l="1"/>
  <c r="H66" i="2"/>
  <c r="E68" i="2" l="1"/>
  <c r="H67" i="2"/>
  <c r="H68" i="2" l="1"/>
  <c r="H55" i="2" s="1"/>
  <c r="D69" i="2" s="1"/>
  <c r="H69" i="2" s="1"/>
  <c r="D75" i="2" s="1"/>
  <c r="H75" i="2" s="1"/>
  <c r="H74" i="2"/>
  <c r="H73" i="2" l="1"/>
  <c r="D76" i="2" s="1"/>
  <c r="H76" i="2" s="1"/>
</calcChain>
</file>

<file path=xl/sharedStrings.xml><?xml version="1.0" encoding="utf-8"?>
<sst xmlns="http://schemas.openxmlformats.org/spreadsheetml/2006/main" count="912" uniqueCount="541">
  <si>
    <t>PREFEITURA MUNICIPAL DE SÃO CRISTOVÃO</t>
  </si>
  <si>
    <t>PRAÇA GETULIO VARGAS N° 298  CENTRO SÃO CRISTOVÃO-SE CNPJ : 13.128.855/0001-44</t>
  </si>
  <si>
    <t>Empreendimento: 000204 - PAVIMENTAÇÃO A PARALELEPÍPEDO - MADALENA GOES - PREFEITURA MUNICIPAL SÃO CRISTÓVÃO</t>
  </si>
  <si>
    <t>01.01 </t>
  </si>
  <si>
    <t>ADMINISTRAÇÃO LOCAL</t>
  </si>
  <si>
    <t>01.01.001 </t>
  </si>
  <si>
    <t>01.01.002 </t>
  </si>
  <si>
    <t>01.01.003 </t>
  </si>
  <si>
    <t>01.02 </t>
  </si>
  <si>
    <t>MOBILIZAÇÃO DE MÁQUINAS E EQUIPAMENTOS</t>
  </si>
  <si>
    <t>01.02.001 </t>
  </si>
  <si>
    <t>01.03 </t>
  </si>
  <si>
    <t>DESMOBILIZAÇÃO DE MÁQUINAS E EQUIPAMENTOS</t>
  </si>
  <si>
    <t>01.03.001 </t>
  </si>
  <si>
    <t>02.01 </t>
  </si>
  <si>
    <t>PLACA DE OBRA</t>
  </si>
  <si>
    <t>02.01.001 </t>
  </si>
  <si>
    <t>02.01.002 </t>
  </si>
  <si>
    <t>02.02 </t>
  </si>
  <si>
    <t>PLACA DE INAUGURAÇÃO</t>
  </si>
  <si>
    <t>02.02.001 </t>
  </si>
  <si>
    <t>02.02.002 </t>
  </si>
  <si>
    <t>03.01 </t>
  </si>
  <si>
    <t>RUA EIXO I</t>
  </si>
  <si>
    <t>03.01.001 </t>
  </si>
  <si>
    <t>REGULARIZACAO DA VIA</t>
  </si>
  <si>
    <t>03.01.001.001 </t>
  </si>
  <si>
    <t>03.01.001.002 </t>
  </si>
  <si>
    <t>03.01.001.003 </t>
  </si>
  <si>
    <t>03.01.001.004 </t>
  </si>
  <si>
    <t>03.01.001.005 </t>
  </si>
  <si>
    <t>03.01.001.006 </t>
  </si>
  <si>
    <t>03.01.002 </t>
  </si>
  <si>
    <t>PAVIMENTAÇÃO</t>
  </si>
  <si>
    <t>03.01.002.001 </t>
  </si>
  <si>
    <t>03.01.002.002 </t>
  </si>
  <si>
    <t>03.01.002.003 </t>
  </si>
  <si>
    <t>03.01.002.004 </t>
  </si>
  <si>
    <t>03.01.002.005 </t>
  </si>
  <si>
    <t>03.01.002.006 </t>
  </si>
  <si>
    <t>03.01.002.007 </t>
  </si>
  <si>
    <t>03.01.003 </t>
  </si>
  <si>
    <t>OBRAS DE ARTE CORRENTE - DRENAGEM</t>
  </si>
  <si>
    <t>03.01.003.001 </t>
  </si>
  <si>
    <t>03.01.003.002 </t>
  </si>
  <si>
    <t>03.01.003.003 </t>
  </si>
  <si>
    <t>03.01.003.004 </t>
  </si>
  <si>
    <t>03.01.003.005 </t>
  </si>
  <si>
    <t>03.01.003.006 </t>
  </si>
  <si>
    <t>03.01.003.007 </t>
  </si>
  <si>
    <t>03.01.003.008 </t>
  </si>
  <si>
    <t>03.01.003.009 </t>
  </si>
  <si>
    <t>03.01.003.010 </t>
  </si>
  <si>
    <t>03.01.003.011 </t>
  </si>
  <si>
    <t>03.01.004 </t>
  </si>
  <si>
    <t>DIVERSOS</t>
  </si>
  <si>
    <t>03.01.004.001 </t>
  </si>
  <si>
    <t>03.01.004.002 </t>
  </si>
  <si>
    <t>04.01 </t>
  </si>
  <si>
    <t>RUA EIXO II</t>
  </si>
  <si>
    <t>04.01.001 </t>
  </si>
  <si>
    <t>REGULARIZAÇÃO DAS VIAS</t>
  </si>
  <si>
    <t>04.01.001.001 </t>
  </si>
  <si>
    <t>04.01.001.002 </t>
  </si>
  <si>
    <t>04.01.001.003 </t>
  </si>
  <si>
    <t>04.01.002 </t>
  </si>
  <si>
    <t>04.01.002.001 </t>
  </si>
  <si>
    <t>04.01.002.002 </t>
  </si>
  <si>
    <t>04.01.002.003 </t>
  </si>
  <si>
    <t>04.01.002.004 </t>
  </si>
  <si>
    <t>04.01.003 </t>
  </si>
  <si>
    <t>Diversos</t>
  </si>
  <si>
    <t>04.01.003.001 </t>
  </si>
  <si>
    <t>04.01.003.002 </t>
  </si>
  <si>
    <t>05.01 </t>
  </si>
  <si>
    <t>RUA EIXO III</t>
  </si>
  <si>
    <t>05.01.001 </t>
  </si>
  <si>
    <t>REGULARIZAÇÃO DA VIA</t>
  </si>
  <si>
    <t>05.01.001.001 </t>
  </si>
  <si>
    <t>05.01.001.002 </t>
  </si>
  <si>
    <t>05.01.001.003 </t>
  </si>
  <si>
    <t>05.01.001.004 </t>
  </si>
  <si>
    <t>05.01.002 </t>
  </si>
  <si>
    <t>05.01.002.001 </t>
  </si>
  <si>
    <t>05.01.002.002 </t>
  </si>
  <si>
    <t>05.01.002.003 </t>
  </si>
  <si>
    <t>05.01.002.004 </t>
  </si>
  <si>
    <t>05.01.002.005 </t>
  </si>
  <si>
    <t>05.01.002.006 </t>
  </si>
  <si>
    <t>05.01.002.007 </t>
  </si>
  <si>
    <t>05.01.003 </t>
  </si>
  <si>
    <t>05.01.003.001 </t>
  </si>
  <si>
    <t>05.01.003.002 </t>
  </si>
  <si>
    <t>06.01 </t>
  </si>
  <si>
    <t>EIXO IV</t>
  </si>
  <si>
    <t>06.01.001 </t>
  </si>
  <si>
    <t>06.01.001.001 </t>
  </si>
  <si>
    <t>06.01.001.002 </t>
  </si>
  <si>
    <t>06.01.001.003 </t>
  </si>
  <si>
    <t>06.01.001.004 </t>
  </si>
  <si>
    <t>06.01.002 </t>
  </si>
  <si>
    <t>06.01.002.001 </t>
  </si>
  <si>
    <t>06.01.002.002 </t>
  </si>
  <si>
    <t>06.01.002.003 </t>
  </si>
  <si>
    <t>06.01.002.004 </t>
  </si>
  <si>
    <t>06.01.002.005 </t>
  </si>
  <si>
    <t>06.01.002.006 </t>
  </si>
  <si>
    <t>06.01.002.007 </t>
  </si>
  <si>
    <t>06.01.003 </t>
  </si>
  <si>
    <t>06.01.003.001 </t>
  </si>
  <si>
    <t>06.01.003.002 </t>
  </si>
  <si>
    <t>07.01 </t>
  </si>
  <si>
    <t>RUA EIXO V</t>
  </si>
  <si>
    <t>07.01.001 </t>
  </si>
  <si>
    <t>07.01.001.001 </t>
  </si>
  <si>
    <t>07.01.001.002 </t>
  </si>
  <si>
    <t>07.01.001.003 </t>
  </si>
  <si>
    <t>07.01.002 </t>
  </si>
  <si>
    <t>07.01.002.001 </t>
  </si>
  <si>
    <t>07.01.002.002 </t>
  </si>
  <si>
    <t>07.01.002.003 </t>
  </si>
  <si>
    <t>07.01.002.004 </t>
  </si>
  <si>
    <t>07.01.003 </t>
  </si>
  <si>
    <t>07.01.003.001 </t>
  </si>
  <si>
    <t>07.01.003.002 </t>
  </si>
  <si>
    <t>MEMORIAL DE CÁLCULO</t>
  </si>
  <si>
    <r>
      <t>Equipe Dirigente</t>
    </r>
    <r>
      <rPr>
        <b/>
        <sz val="10"/>
        <color theme="1"/>
        <rFont val="Arial"/>
        <family val="2"/>
      </rPr>
      <t xml:space="preserve"> = 1,00 und</t>
    </r>
  </si>
  <si>
    <r>
      <t>Sinalização permanente, vertical, com placa circular padrão dner diam. = 0,75m, com poste de madeira 3,50m fixado com base de concreto 40x40x50</t>
    </r>
    <r>
      <rPr>
        <b/>
        <sz val="10"/>
        <color theme="1"/>
        <rFont val="Arial"/>
        <family val="2"/>
      </rPr>
      <t xml:space="preserve"> = 1,00 + 1,00 = 2,00 und</t>
    </r>
  </si>
  <si>
    <t>1 und =</t>
  </si>
  <si>
    <r>
      <t xml:space="preserve">Encargos complementares da equipe dirigente </t>
    </r>
    <r>
      <rPr>
        <b/>
        <sz val="10"/>
        <color theme="1"/>
        <rFont val="Arial"/>
        <family val="2"/>
      </rPr>
      <t xml:space="preserve">= 1 und </t>
    </r>
  </si>
  <si>
    <r>
      <t xml:space="preserve">Engenheiro júnior </t>
    </r>
    <r>
      <rPr>
        <b/>
        <sz val="10"/>
        <color theme="1"/>
        <rFont val="Arial"/>
        <family val="2"/>
      </rPr>
      <t>= 0,05 mês x 8 meses</t>
    </r>
  </si>
  <si>
    <r>
      <t>Mestre de obras</t>
    </r>
    <r>
      <rPr>
        <b/>
        <sz val="10"/>
        <color theme="1"/>
        <rFont val="Arial"/>
        <family val="2"/>
      </rPr>
      <t xml:space="preserve"> = 95 h x 8 meses</t>
    </r>
  </si>
  <si>
    <r>
      <t xml:space="preserve">Manutenção do Canteiro </t>
    </r>
    <r>
      <rPr>
        <b/>
        <sz val="10"/>
        <color theme="1"/>
        <rFont val="Arial"/>
        <family val="2"/>
      </rPr>
      <t xml:space="preserve"> = 1,00 und</t>
    </r>
  </si>
  <si>
    <r>
      <t>CREA</t>
    </r>
    <r>
      <rPr>
        <b/>
        <sz val="10"/>
        <color theme="1"/>
        <rFont val="Arial"/>
        <family val="2"/>
      </rPr>
      <t xml:space="preserve"> = 1 und </t>
    </r>
  </si>
  <si>
    <r>
      <t xml:space="preserve">Água - dispêndio mensal </t>
    </r>
    <r>
      <rPr>
        <b/>
        <sz val="10"/>
        <color theme="1"/>
        <rFont val="Arial"/>
        <family val="2"/>
      </rPr>
      <t>= 0,22 mês x 8 meses</t>
    </r>
  </si>
  <si>
    <r>
      <t xml:space="preserve">Aluguel mensal de área </t>
    </r>
    <r>
      <rPr>
        <b/>
        <sz val="10"/>
        <color theme="1"/>
        <rFont val="Arial"/>
        <family val="2"/>
      </rPr>
      <t>= 0,30 mês x 8 meses</t>
    </r>
  </si>
  <si>
    <r>
      <t xml:space="preserve">Equipamentos de Apoio à Produção  </t>
    </r>
    <r>
      <rPr>
        <b/>
        <sz val="10"/>
        <color theme="1"/>
        <rFont val="Arial"/>
        <family val="2"/>
      </rPr>
      <t>= 1,00 und</t>
    </r>
  </si>
  <si>
    <r>
      <t xml:space="preserve">Aluguel de betoneira 400 l com motor 220/380V (com carregador) </t>
    </r>
    <r>
      <rPr>
        <b/>
        <sz val="10"/>
        <color theme="1"/>
        <rFont val="Arial"/>
        <family val="2"/>
      </rPr>
      <t>= 75 h x 8 meses</t>
    </r>
  </si>
  <si>
    <r>
      <t xml:space="preserve">Mobilização </t>
    </r>
    <r>
      <rPr>
        <b/>
        <sz val="10"/>
        <color theme="1"/>
        <rFont val="Arial"/>
        <family val="2"/>
      </rPr>
      <t>= Custo direto x 0,20%</t>
    </r>
  </si>
  <si>
    <r>
      <t xml:space="preserve">Desmobilização </t>
    </r>
    <r>
      <rPr>
        <b/>
        <sz val="10"/>
        <color theme="1"/>
        <rFont val="Arial"/>
        <family val="2"/>
      </rPr>
      <t>= Custo direto x 0,20%</t>
    </r>
  </si>
  <si>
    <r>
      <t xml:space="preserve">Placa de obra em chapa aço galvanizado, instalada (GOVERNO) </t>
    </r>
    <r>
      <rPr>
        <b/>
        <sz val="10"/>
        <color theme="1"/>
        <rFont val="Arial"/>
        <family val="2"/>
      </rPr>
      <t>= 2,00 x 3,00 = 6,00 m2</t>
    </r>
  </si>
  <si>
    <r>
      <t>Placa de obra em chapa aço galvanizado, instalada (MUNICIPAL)</t>
    </r>
    <r>
      <rPr>
        <b/>
        <sz val="10"/>
        <color theme="1"/>
        <rFont val="Arial"/>
        <family val="2"/>
      </rPr>
      <t xml:space="preserve"> = 2,00 x 3,00 = 6,00 m2</t>
    </r>
  </si>
  <si>
    <r>
      <t>Placa de inauguração de obra em alumínio 0,60 x 0,80 m</t>
    </r>
    <r>
      <rPr>
        <b/>
        <sz val="10"/>
        <color theme="1"/>
        <rFont val="Arial"/>
        <family val="2"/>
      </rPr>
      <t xml:space="preserve">  = 1,00 und</t>
    </r>
  </si>
  <si>
    <r>
      <t xml:space="preserve">Marco inaugural padrão emurb (PMSC)  </t>
    </r>
    <r>
      <rPr>
        <b/>
        <sz val="10"/>
        <color theme="1"/>
        <rFont val="Arial"/>
        <family val="2"/>
      </rPr>
      <t>= 1,00 und</t>
    </r>
  </si>
  <si>
    <r>
      <t xml:space="preserve">Rampa para acesso de deficientes, em concreto simples Fck=25MPa, desempolada, com pintura indicativa em novacor, 02 demãos </t>
    </r>
    <r>
      <rPr>
        <b/>
        <sz val="10"/>
        <color theme="1"/>
        <rFont val="Arial"/>
        <family val="2"/>
      </rPr>
      <t>= 1,00 + 1,00 =  2,00 und</t>
    </r>
  </si>
  <si>
    <r>
      <t xml:space="preserve">Piso tátil direcional e de alerta, em concreto colorido, p/deficientes visuais, dimensões 30x30cm, aplicado com argamassa industrializada ac-ii, rejuntado, exclusive regularização de base </t>
    </r>
    <r>
      <rPr>
        <b/>
        <sz val="10"/>
        <color theme="1"/>
        <rFont val="Arial"/>
        <family val="2"/>
      </rPr>
      <t>= 60,17 x 0,30 =  18,05 m2</t>
    </r>
  </si>
  <si>
    <r>
      <t xml:space="preserve">Ponta de ala em concreto ciclópico, para tubos de concreto (simples) d=0.80 m </t>
    </r>
    <r>
      <rPr>
        <b/>
        <sz val="10"/>
        <color theme="1"/>
        <rFont val="Arial"/>
        <family val="2"/>
      </rPr>
      <t>= 1,00 und</t>
    </r>
  </si>
  <si>
    <r>
      <t xml:space="preserve">Poço de visita em alvenaria tij. maciços esp. = 0,20m, dim. int. = 1.40 x 1.40 x 1.00m, laje sup.c.a. esp. = 0,15m, inclusive tampão td-600 </t>
    </r>
    <r>
      <rPr>
        <b/>
        <sz val="10"/>
        <color theme="1"/>
        <rFont val="Arial"/>
        <family val="2"/>
      </rPr>
      <t>=  1,00 + 1,00 + 1,00 + 1,00 = 4,00 und</t>
    </r>
  </si>
  <si>
    <r>
      <t xml:space="preserve">Boca de lobo simples, em alvenaria de tijolos maciços esp . = 0,18m,  altura até 1,00m </t>
    </r>
    <r>
      <rPr>
        <b/>
        <sz val="10"/>
        <color theme="1"/>
        <rFont val="Arial"/>
        <family val="2"/>
      </rPr>
      <t>=  3,00 + 3,00 + 3,00 + 3,00 = 12,00 und</t>
    </r>
  </si>
  <si>
    <r>
      <t xml:space="preserve">Sinalização permanente, vertical, com placa circular padrão dner diam. = 0,75m, com poste de madeira 3,50m fixado com base de concreto 40x40x50 </t>
    </r>
    <r>
      <rPr>
        <b/>
        <sz val="10"/>
        <color theme="1"/>
        <rFont val="Arial"/>
        <family val="2"/>
      </rPr>
      <t>= 1,00 und</t>
    </r>
  </si>
  <si>
    <r>
      <t xml:space="preserve">Sinalização permanente, vertical, com placa circular padrão dner diam. = 0,75m, com poste de madeira 3,50m fixado com base de concreto 40x40x50 </t>
    </r>
    <r>
      <rPr>
        <b/>
        <sz val="10"/>
        <color theme="1"/>
        <rFont val="Arial"/>
        <family val="2"/>
      </rPr>
      <t>= 1,00 + 1,00 = 2,00 und</t>
    </r>
  </si>
  <si>
    <r>
      <t>Rampa para acesso de deficientes, em concreto simples Fck=25MPa, desempolada, com pintura indicativa em novacor, 02 demãos</t>
    </r>
    <r>
      <rPr>
        <b/>
        <sz val="10"/>
        <color theme="1"/>
        <rFont val="Arial"/>
        <family val="2"/>
      </rPr>
      <t xml:space="preserve"> = 1,00 + 1,00 = 2,00 und</t>
    </r>
  </si>
  <si>
    <r>
      <t xml:space="preserve">Rampa para acesso de deficientes, em concreto simples Fck=25MPa, desempolada, com pintura indicativa em novacor, 02 demãos </t>
    </r>
    <r>
      <rPr>
        <b/>
        <sz val="10"/>
        <color theme="1"/>
        <rFont val="Arial"/>
        <family val="2"/>
      </rPr>
      <t>= 1,00 + 1,00 = 2,00 und</t>
    </r>
  </si>
  <si>
    <r>
      <t xml:space="preserve">Desmobilização de máquinas e equipamentos  </t>
    </r>
    <r>
      <rPr>
        <b/>
        <sz val="10"/>
        <color theme="1"/>
        <rFont val="Arial"/>
        <family val="2"/>
      </rPr>
      <t>= 1,00 vb</t>
    </r>
  </si>
  <si>
    <r>
      <t xml:space="preserve">Mobilização de máquinas e equipamentos  </t>
    </r>
    <r>
      <rPr>
        <b/>
        <sz val="10"/>
        <color theme="1"/>
        <rFont val="Arial"/>
        <family val="2"/>
      </rPr>
      <t>= 1,00 vb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</si>
  <si>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</si>
  <si>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</si>
  <si>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1703,25 x 0,10 = 170,33 m3</t>
    </r>
  </si>
  <si>
    <r>
      <t xml:space="preserve">Aterro mecanizado de vala com escavadeira hidráulica (capacidade da caçamba: 0,8 m³ / potência: 111 hp), largura de 1,5 a 2,5 m, profundidade até 1,5 m, com solo argilo-arenoso. af_05/2016 </t>
    </r>
    <r>
      <rPr>
        <b/>
        <sz val="10"/>
        <color theme="1"/>
        <rFont val="Arial"/>
        <family val="2"/>
      </rPr>
      <t>= 125,25 x 0,10 = 12,53 m3</t>
    </r>
  </si>
  <si>
    <r>
      <t xml:space="preserve">Escavação, carga e transporte de material de 1ª  categoria, com carregadeira, dmt 2001 a 3000m (BOTA FORA) </t>
    </r>
    <r>
      <rPr>
        <b/>
        <sz val="10"/>
        <color theme="1"/>
        <rFont val="Arial"/>
        <family val="2"/>
      </rPr>
      <t>= ((20,00 x 5,70) + (104,00 x 5,70) + (72,00 + 4,00 )) x 0,40 = 397,92 m3</t>
    </r>
  </si>
  <si>
    <r>
      <t xml:space="preserve">Cascalho (piçarra branca) aplicado = 397,92 m3 </t>
    </r>
    <r>
      <rPr>
        <b/>
        <sz val="10"/>
        <color theme="1"/>
        <rFont val="Arial"/>
        <family val="2"/>
      </rPr>
      <t>= ((20,00 x 5,70) + (104,00 x 5,70) + (72,00 + 4,00 )) x 0,40 = 397,92 m3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</si>
  <si>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</si>
  <si>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1.703,25 x 1,50 x 21,40 = 7.107,67 txkm</t>
    </r>
  </si>
  <si>
    <r>
      <t xml:space="preserve">Passeio em concreto simples c/ cimentado e=5cm </t>
    </r>
    <r>
      <rPr>
        <b/>
        <sz val="10"/>
        <color theme="1"/>
        <rFont val="Arial"/>
        <family val="2"/>
      </rPr>
      <t>= 62,63 x 2,00 = 125,25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</si>
  <si>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299,90 + 23,17 + 39,48 + 11,87 x 2,00 + 47,76 x 2,00 + 13,34 + 27,98 + 25,88 + 10,19 + 43,30  + 1,11 + 16,47 + 5,70 = 625,78 m</t>
    </r>
  </si>
  <si>
    <r>
      <t xml:space="preserve">Pintura de meio fio (caiação) </t>
    </r>
    <r>
      <rPr>
        <b/>
        <sz val="10"/>
        <color theme="1"/>
        <rFont val="Arial"/>
        <family val="2"/>
      </rPr>
      <t>=  625,78 - (16,47+ 5,70) = 603,61 m</t>
    </r>
  </si>
  <si>
    <r>
      <t xml:space="preserve">Locação de rede de drenagem </t>
    </r>
    <r>
      <rPr>
        <b/>
        <sz val="10"/>
        <color theme="1"/>
        <rFont val="Arial"/>
        <family val="2"/>
      </rPr>
      <t>= 160,35 +  13,10 x 4,00 + 35,00 = 247,75 m</t>
    </r>
  </si>
  <si>
    <r>
      <t>Escavação com retro-escavadeira de pneus, de valas, em material de 1ª categoria entre 1,50 e 3,00m de profundidade</t>
    </r>
    <r>
      <rPr>
        <b/>
        <sz val="10"/>
        <color theme="1"/>
        <rFont val="Arial"/>
        <family val="2"/>
      </rPr>
      <t xml:space="preserve"> = 247,75 x 1,50 x 1,20 = 445,95 m3</t>
    </r>
  </si>
  <si>
    <r>
      <t>Fornecimento e assentamento de tubo de concreto armado ca1 d=0,60 m</t>
    </r>
    <r>
      <rPr>
        <b/>
        <sz val="10"/>
        <color theme="1"/>
        <rFont val="Arial"/>
        <family val="2"/>
      </rPr>
      <t xml:space="preserve"> = 160,35 + 13,10 x 4,00 = 213,00 m</t>
    </r>
  </si>
  <si>
    <r>
      <t xml:space="preserve">Fornecimento e assentamento de tubo de concreto armado ca1 d=0,80 m </t>
    </r>
    <r>
      <rPr>
        <b/>
        <sz val="10"/>
        <color theme="1"/>
        <rFont val="Arial"/>
        <family val="2"/>
      </rPr>
      <t>= 35,00 m</t>
    </r>
  </si>
  <si>
    <r>
      <t xml:space="preserve">Escavação manual de vala ou cava em material de 1ª categoria, profundidade entre 1,50 e 3,00m </t>
    </r>
    <r>
      <rPr>
        <b/>
        <sz val="10"/>
        <color theme="1"/>
        <rFont val="Arial"/>
        <family val="2"/>
      </rPr>
      <t>=  (1,00 x 1,00 x 1,00 x 12,00) + (1,40 x 1,40 x 1,00 x 4,00)  = 19,84 m3</t>
    </r>
  </si>
  <si>
    <r>
      <t xml:space="preserve">Colchão de areia </t>
    </r>
    <r>
      <rPr>
        <b/>
        <sz val="10"/>
        <color theme="1"/>
        <rFont val="Arial"/>
        <family val="2"/>
      </rPr>
      <t>= 1,50 x 0,15 x 247,75 = 55,74 m3</t>
    </r>
  </si>
  <si>
    <r>
      <t xml:space="preserve">Aterro mecanizado de vala com retroescavadeira (capacidade da caçamba da retro: 0,26 m³ / potência: 88 hp), largura de 0,8 a 1,5 m, profundidade até 1,5 m, com solo argilo-arenoso. af_05/2016 </t>
    </r>
    <r>
      <rPr>
        <b/>
        <sz val="10"/>
        <color theme="1"/>
        <rFont val="Arial"/>
        <family val="2"/>
      </rPr>
      <t>= 445,95 - 55,74 - 60,15 - 17,59 = 312,47 m3</t>
    </r>
  </si>
  <si>
    <r>
      <t>Escavação, carga e transporte de material de 1ª  categoria, com carregadeira, dmt 2001 a 3000m(BOTA FORA)</t>
    </r>
    <r>
      <rPr>
        <b/>
        <sz val="10"/>
        <color theme="1"/>
        <rFont val="Arial"/>
        <family val="2"/>
      </rPr>
      <t xml:space="preserve"> = 445,95 + 19,84 = 465,79 m3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</si>
  <si>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</si>
  <si>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97,12 x 5,70 +  11,42  = 565,00 m2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</si>
  <si>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97,12 x 5,70 +  11,42  = 565,00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</si>
  <si>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97,12 x 5,70 +  11,42  = 565,00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</si>
  <si>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565,00 x 0,10 = 56,50 m3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</si>
  <si>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565,00 x 1,50 x 21,40 = 2.357,75 txkm</t>
    </r>
  </si>
  <si>
    <r>
      <t>Limpeza de ruas (varrição e remoção de entulhos)</t>
    </r>
    <r>
      <rPr>
        <b/>
        <sz val="10"/>
        <color theme="1"/>
        <rFont val="Arial"/>
        <family val="2"/>
      </rPr>
      <t xml:space="preserve"> = 97,12 x 5,70 +  11,42  = 565,00 m2</t>
    </r>
  </si>
  <si>
    <r>
      <t xml:space="preserve">Pintura de meio fio (caiação) </t>
    </r>
    <r>
      <rPr>
        <b/>
        <sz val="10"/>
        <color theme="1"/>
        <rFont val="Arial"/>
        <family val="2"/>
      </rPr>
      <t>= 211,26 - 14,17 = 197,09 m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</si>
  <si>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98,545 x 2,00 + 14,17 = 211,26 m</t>
    </r>
  </si>
  <si>
    <r>
      <t>Transporte comercial com caminhao carroceria 9 t, rodovia pavimentada</t>
    </r>
    <r>
      <rPr>
        <b/>
        <sz val="10"/>
        <color theme="1"/>
        <rFont val="Arial"/>
        <family val="2"/>
      </rPr>
      <t xml:space="preserve"> = 0,13 x 538,00 x 1,50 x 21,40 =  2.245,07 txkm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</si>
  <si>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788,00 x 1,50 x 21,40 = 3.288,30 txkm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</si>
  <si>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765,26 x 1,50 x 21,40 = 3.193,43 txkm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</si>
  <si>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538,00 X 0,10 = 53,80 m3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</si>
  <si>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765,26 x 0,10 = 76,53 m3</t>
    </r>
  </si>
  <si>
    <r>
      <t>Locação de serviços de pavimentação</t>
    </r>
    <r>
      <rPr>
        <b/>
        <sz val="10"/>
        <color theme="1"/>
        <rFont val="Arial"/>
        <family val="2"/>
      </rPr>
      <t xml:space="preserve"> = 92,50 x 5,70 + 10,75 = 538,00 m2</t>
    </r>
  </si>
  <si>
    <r>
      <t>Regularização mecanizada de áreas</t>
    </r>
    <r>
      <rPr>
        <b/>
        <sz val="10"/>
        <color theme="1"/>
        <rFont val="Arial"/>
        <family val="2"/>
      </rPr>
      <t xml:space="preserve"> = 92,50 x 5,70 + 10,75 = 538,00 m2</t>
    </r>
  </si>
  <si>
    <r>
      <t xml:space="preserve">Aterro mecanizado de vala com escavadeira hidráulica (capacidade da caçamba: 0,8 m³ / potência: 111 hp), largura de 1,5 a 2,5 m, profundidade até 1,5 m, com solo argilo-arenoso. af_05/2016 </t>
    </r>
    <r>
      <rPr>
        <b/>
        <sz val="10"/>
        <color theme="1"/>
        <rFont val="Arial"/>
        <family val="2"/>
      </rPr>
      <t>= 182,83 x 0,10 = 18,28 m3</t>
    </r>
  </si>
  <si>
    <r>
      <t xml:space="preserve">Pavimentação em paralelepípedo granítico sobre colchão de areia, rejuntado com argamassa de cimento e areia traço 1:3, inclusive frete do paralelepípedo granítico  </t>
    </r>
    <r>
      <rPr>
        <b/>
        <sz val="10"/>
        <color theme="1"/>
        <rFont val="Arial"/>
        <family val="2"/>
      </rPr>
      <t>= 92,50 x 5,70 + 10,75 = 538,00 m2</t>
    </r>
  </si>
  <si>
    <r>
      <t xml:space="preserve">Limpeza de ruas (varrição e remoção de entulhos)  </t>
    </r>
    <r>
      <rPr>
        <b/>
        <sz val="10"/>
        <color theme="1"/>
        <rFont val="Arial"/>
        <family val="2"/>
      </rPr>
      <t>= 92,50 x 5,70 + 10,75 = 538,00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</si>
  <si>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788,00 x 0,10 = 78,80 m3</t>
    </r>
  </si>
  <si>
    <r>
      <t>Aterro mecanizado de vala com escavadeira hidráulica (capacidade da caçamba: 0,8 m³ / potência: 111 hp), largura de 1,5 a 2,5 m, profundidade até 1,5 m, com solo argilo-arenoso. af_05/2016</t>
    </r>
    <r>
      <rPr>
        <b/>
        <sz val="10"/>
        <color theme="1"/>
        <rFont val="Arial"/>
        <family val="2"/>
      </rPr>
      <t xml:space="preserve"> = 181,92 x 0,10 = 18,19 m3</t>
    </r>
  </si>
  <si>
    <r>
      <t>Passeio em concreto simples c/ cimentado e=5cm</t>
    </r>
    <r>
      <rPr>
        <b/>
        <sz val="10"/>
        <color theme="1"/>
        <rFont val="Arial"/>
        <family val="2"/>
      </rPr>
      <t xml:space="preserve"> = 93,83 + 89,00 = 182,83 m2</t>
    </r>
  </si>
  <si>
    <r>
      <t xml:space="preserve">Piso tátil direcional e de alerta, em concreto colorido, p/deficientes visuais, dimensões 30x30cm, aplicado com argamassa industrializada ac-ii, rejuntado, exclusive regularização de base </t>
    </r>
    <r>
      <rPr>
        <b/>
        <sz val="10"/>
        <color theme="1"/>
        <rFont val="Arial"/>
        <family val="2"/>
      </rPr>
      <t>= 89,00 x 0,30 = 26,70 m2</t>
    </r>
  </si>
  <si>
    <r>
      <t>Piso tátil direcional e de alerta, em concreto colorido, p/deficientes visuais, dimensões 30x30cm, aplicado com argamassa industrializada ac-ii, rejuntado, exclusive regularização de base</t>
    </r>
    <r>
      <rPr>
        <b/>
        <sz val="10"/>
        <color theme="1"/>
        <rFont val="Arial"/>
        <family val="2"/>
      </rPr>
      <t xml:space="preserve"> = 86,50 x 0,30 = 25,95 m2</t>
    </r>
  </si>
  <si>
    <r>
      <t xml:space="preserve">Pintura de meio fio (caiação) </t>
    </r>
    <r>
      <rPr>
        <b/>
        <sz val="10"/>
        <color theme="1"/>
        <rFont val="Arial"/>
        <family val="2"/>
      </rPr>
      <t>= 351,77 - 9,90 = 341,87 m</t>
    </r>
  </si>
  <si>
    <r>
      <t xml:space="preserve">Pintura de meio fio (caiação) </t>
    </r>
    <r>
      <rPr>
        <b/>
        <sz val="10"/>
        <color theme="1"/>
        <rFont val="Arial"/>
        <family val="2"/>
      </rPr>
      <t>= 281,03 - 10,08 = 270,95 m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</si>
  <si>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98,86 + 86,00 + 84,53= 269,39 m</t>
    </r>
  </si>
  <si>
    <r>
      <t>Pintura de meio fio (caiação)</t>
    </r>
    <r>
      <rPr>
        <b/>
        <sz val="10"/>
        <color theme="1"/>
        <rFont val="Arial"/>
        <family val="2"/>
      </rPr>
      <t xml:space="preserve"> = 269,39 m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</si>
  <si>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137,00 x 5,70 + 7,10 = 788,00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</si>
  <si>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137,00 x 5,70 + 7,10 = 788,00 m2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</si>
  <si>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137,00 x 5,70 + 7,10 = 788,00 m2</t>
    </r>
  </si>
  <si>
    <r>
      <t xml:space="preserve">Passeio em concreto simples c/ cimentado e=5cm </t>
    </r>
    <r>
      <rPr>
        <b/>
        <sz val="10"/>
        <color theme="1"/>
        <rFont val="Arial"/>
        <family val="2"/>
      </rPr>
      <t>= 90,96 x 2,00 = 181,92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</si>
  <si>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159,95 + 9,90 + 90,96 x 2,00 = 351,77 m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</si>
  <si>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137,00 x 5,70 + 7,10 = 788,00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</si>
  <si>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135,475 x 2,00 + 10,08 = 281,03 m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</si>
  <si>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133,27 x 5,70 + 5,62 = 765,26 m2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</si>
  <si>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133,27 x 5,70 + 5,62 = 765,26 m2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</si>
  <si>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133,27 x 5,70 + 5,62 = 765,26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</si>
  <si>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133,27 x 5,70 + 5,62 = 765,26 m2</t>
    </r>
  </si>
  <si>
    <t>ITEM</t>
  </si>
  <si>
    <t>DESCRIÇÃO DO ITEM</t>
  </si>
  <si>
    <t>UNID</t>
  </si>
  <si>
    <t>QUANTIDADE TOTAL</t>
  </si>
  <si>
    <t>MEMÓRIA DE CÁLCULO</t>
  </si>
  <si>
    <t>QUANT.</t>
  </si>
  <si>
    <t>COMPRIMENTO (m)</t>
  </si>
  <si>
    <t>LARGURA (m)</t>
  </si>
  <si>
    <t>ALTURA (m)</t>
  </si>
  <si>
    <t>01.001 </t>
  </si>
  <si>
    <t>un</t>
  </si>
  <si>
    <t>02 </t>
  </si>
  <si>
    <t>02.001 </t>
  </si>
  <si>
    <t>m3</t>
  </si>
  <si>
    <t>m2</t>
  </si>
  <si>
    <t>m</t>
  </si>
  <si>
    <t>PREFEITURA DE SÃO FRANCISCO</t>
  </si>
  <si>
    <t>01 </t>
  </si>
  <si>
    <t>Coleta e carga manuais de entulho</t>
  </si>
  <si>
    <t>03 </t>
  </si>
  <si>
    <t>03.002 </t>
  </si>
  <si>
    <t>03.003 </t>
  </si>
  <si>
    <t>03.004 </t>
  </si>
  <si>
    <t>Reboco ou emboço externo, de parede, com argamassa traço t5 - 1:2:8 (cimento / cal / areia), espessura 2,0 cm</t>
  </si>
  <si>
    <t>04 </t>
  </si>
  <si>
    <t>04.001 </t>
  </si>
  <si>
    <t>04.002 </t>
  </si>
  <si>
    <t>04.003 </t>
  </si>
  <si>
    <t>04.004 </t>
  </si>
  <si>
    <t>04.005 </t>
  </si>
  <si>
    <t>Pintura de acabamento com aplicação de 02 demãos de esmalte  sintético sobre superfícies metálicas - R1</t>
  </si>
  <si>
    <t>06 </t>
  </si>
  <si>
    <t>06.001 </t>
  </si>
  <si>
    <t>06.002 </t>
  </si>
  <si>
    <t>06.003 </t>
  </si>
  <si>
    <t>Placa de obra em lona com impressão digital 1,50 x 2,00m, inclusive estrutura em metalon 20 x 20cm e escoramento, instalada - Rev 02 - 09/2021</t>
  </si>
  <si>
    <t>Regularização de base para revest. de pisos com arg. traço t4, esp. média = 2,5cm</t>
  </si>
  <si>
    <t>REFORMA DO CAMPO MUNICIPAL DE SÃO FRANCISCO</t>
  </si>
  <si>
    <t>SERVIÇOS PRELIMINARES</t>
  </si>
  <si>
    <t>02.002 </t>
  </si>
  <si>
    <t>Meio-fio pré moldado de concreto simples (0,12 x 0,30 x 1,00m), rejuntado com argamassa de cimento e areia no traço 1:3</t>
  </si>
  <si>
    <t>Chapisco em parede com argamassa traço t1 - 1:3 (cimento / areia) - Revisado 08/2015</t>
  </si>
  <si>
    <t>INSTALAÇÕES ELÉTRICAS</t>
  </si>
  <si>
    <t>Alvenaria pedra calcárea argamassada c/ cimento e areia traço t-4 (1:5) - 1 saco cimento 50kg / 5 padiolas areia dim. 0,35z0,45x0,23m - Confecção mecânica e transporte</t>
  </si>
  <si>
    <t>Caixa de passagem em alvenaria de tijolos maciços esp. = 0,12m,  dim. int. =  0.40 x 0.40 x 0.60m, inclusive tampa</t>
  </si>
  <si>
    <t>Pintura de proteção sobre superfícies metálicas com aplicação de 01 demão de tinta anti-corrosiva zarcão - R2</t>
  </si>
  <si>
    <t>SERVIÇOS FINAIS</t>
  </si>
  <si>
    <t>Limpeza geral</t>
  </si>
  <si>
    <t>Placa de inauguração de obra em alumínio 0,50 x 0,70 m</t>
  </si>
  <si>
    <t>CANTEIRO DE OBRA</t>
  </si>
  <si>
    <t>01.002 </t>
  </si>
  <si>
    <t>Placa de obra em lona com impressão digital 0,90 x 1,20m, inclusive estrutura em metalon 20 x 20cm e escoramento, instalada</t>
  </si>
  <si>
    <t>01.003 </t>
  </si>
  <si>
    <t>Locação de container - Almoxarifado sem banheiro - 6,00 x 2,40m - Rev 02_02/2022</t>
  </si>
  <si>
    <t>mês</t>
  </si>
  <si>
    <t>01.004 </t>
  </si>
  <si>
    <t>Ligação Predial de Água em Mureta de Concreto, Provisória ou Definitiva, com Fornecimento de Material, inclusive Mureta e Hidrômetro, Rede DN 50mm</t>
  </si>
  <si>
    <t>UN</t>
  </si>
  <si>
    <t>Limpeza mecanizada do terreno c/ retroescavadeira (vegetação rasteira) inclusive carga e transporte - dmt até 1km</t>
  </si>
  <si>
    <t>Locação de praças com piquetes de madeira</t>
  </si>
  <si>
    <t>02.003 </t>
  </si>
  <si>
    <t>CONSTRUÇÃO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</si>
  <si>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</si>
  <si>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Preparo de superfície com lixamento e aplicação de 01 demão de líquido selador acrílico</t>
  </si>
  <si>
    <t>Pintura p/ piso c/ aplicação de 2 demãos tinta novacor, cores cerâmica, concreto, verde ou azul - aplicação c/ rôlo - R1</t>
  </si>
  <si>
    <t>Escavação com retro-escavadeira de pneus, de valas, em material de 1ª categoria até 1,50m de profundidade</t>
  </si>
  <si>
    <t>Carga mecânica de material de 1ª categoria</t>
  </si>
  <si>
    <t>Transporte local com caminhão basculante de 10m³, em rodovia não pavimentada (construção) densidade=1,5t/m³</t>
  </si>
  <si>
    <t>tkm</t>
  </si>
  <si>
    <t>Aterro de áreas sem aquisição de material, com espalhamento mecânico, sem compactação e sem transporte</t>
  </si>
  <si>
    <t>Execução e compactação de aterro com solo predominantemente arenoso - exclusive solo, escavação, carga e transporte. af_11/2019</t>
  </si>
  <si>
    <t>ESCADA</t>
  </si>
  <si>
    <t>Corrimão em tubo de aço galvanizado (altura = 0,92 m), com barras verticais a cada 2.00m (1 1/2"), barra horizontal intermediária (1 1/4") e barra horizontal superior (1 1/4")</t>
  </si>
  <si>
    <t>Grama esmeralda em placas, fornecimento e plantio</t>
  </si>
  <si>
    <t>Concreto Armado fck=21,0MPa, usinado, bombeado, adensado e lançado, para Uso Geral, com formas planas em compensado resinado 12mm (05 usos)</t>
  </si>
  <si>
    <t>PASSEIO</t>
  </si>
  <si>
    <t>Piso em concreto simples desempolado, fck = 21 MPa, e = 7 cm, com forma em quadros 2,0x2,0m, para juntas de concretagem - tres usos</t>
  </si>
  <si>
    <t>Piso tátil direcional e/ou alerta, de concreto, colorido, p/deficientes visuais, dimensões 25x25cm, aplicado com argamassa industrializada ac-ii, rejuntado, exclusive regularização de base</t>
  </si>
  <si>
    <t>CANTEIROS</t>
  </si>
  <si>
    <t>NÍVEL CENTRAL</t>
  </si>
  <si>
    <t>03.002.001 </t>
  </si>
  <si>
    <t>03.002.001.001 </t>
  </si>
  <si>
    <t>03.002.001.002 </t>
  </si>
  <si>
    <t>03.002.001.003 </t>
  </si>
  <si>
    <t>03.002.001.004 </t>
  </si>
  <si>
    <t>03.002.001.005 </t>
  </si>
  <si>
    <t>03.002.002 </t>
  </si>
  <si>
    <t>03.002.002.001 </t>
  </si>
  <si>
    <t>03.002.002.002 </t>
  </si>
  <si>
    <t>03.002.002.003 </t>
  </si>
  <si>
    <t>03.002.002.004 </t>
  </si>
  <si>
    <t>03.002.002.005 </t>
  </si>
  <si>
    <t>03.002.002.006 </t>
  </si>
  <si>
    <t>03.002.002.007 </t>
  </si>
  <si>
    <t>03.002.002.008 </t>
  </si>
  <si>
    <t>03.002.003 </t>
  </si>
  <si>
    <t>03.002.003.001 </t>
  </si>
  <si>
    <t>03.002.003.002 </t>
  </si>
  <si>
    <t>03.002.003.003 </t>
  </si>
  <si>
    <t>03.002.003.004 </t>
  </si>
  <si>
    <t>03.002.003.005 </t>
  </si>
  <si>
    <t>03.002.003.006 </t>
  </si>
  <si>
    <t>03.002.003.007 </t>
  </si>
  <si>
    <t>03.002.003.008 </t>
  </si>
  <si>
    <t>03.002.003.009 </t>
  </si>
  <si>
    <t>03.002.004 </t>
  </si>
  <si>
    <t>PERGOLADO</t>
  </si>
  <si>
    <t>03.002.004.001 </t>
  </si>
  <si>
    <t>Instalação de pergolado de madeira, em maçaranduba, angelim ou equivalente da região, fixado com concreto sobre solo. af_11/2021</t>
  </si>
  <si>
    <t>03.002.004.002 </t>
  </si>
  <si>
    <t>Pintura de proteção sobre madeira com aplicação de 02 demãos de verniz Osmocolor  ou similar - R2</t>
  </si>
  <si>
    <t>03.002.005 </t>
  </si>
  <si>
    <t>03.002.005.001 </t>
  </si>
  <si>
    <t>MIRANTES</t>
  </si>
  <si>
    <t>03.003.001 </t>
  </si>
  <si>
    <t>03.003.001.001 </t>
  </si>
  <si>
    <t>03.003.001.002 </t>
  </si>
  <si>
    <t>03.003.001.003 </t>
  </si>
  <si>
    <t>03.003.001.005 </t>
  </si>
  <si>
    <t>03.003.001.006 </t>
  </si>
  <si>
    <t>03.003.001.007 </t>
  </si>
  <si>
    <t>03.003.001.008 </t>
  </si>
  <si>
    <t>03.003.001.009 </t>
  </si>
  <si>
    <t>03.003.001.010 </t>
  </si>
  <si>
    <t>PASSEIO PERIMETRAL</t>
  </si>
  <si>
    <t>03.004.001 </t>
  </si>
  <si>
    <t>03.004.002 </t>
  </si>
  <si>
    <t>03.004.003 </t>
  </si>
  <si>
    <t>04.006 </t>
  </si>
  <si>
    <t>04.007 </t>
  </si>
  <si>
    <t>04.008 </t>
  </si>
  <si>
    <t>Eletroduto de pvc rígido roscável, diâm = 32mm (1")</t>
  </si>
  <si>
    <t>04.009 </t>
  </si>
  <si>
    <t>04.010 </t>
  </si>
  <si>
    <t>04.011 </t>
  </si>
  <si>
    <t>04.012 </t>
  </si>
  <si>
    <t>04.013 </t>
  </si>
  <si>
    <t>Cabo de cobre flexível isolado, seção  4mm², 450/ 750v / 70°c</t>
  </si>
  <si>
    <t>04.014 </t>
  </si>
  <si>
    <t>Poste circular de concreto 12/400 - Fornecimento e assentamento</t>
  </si>
  <si>
    <t>04.015 </t>
  </si>
  <si>
    <t>Fornecimento de Luminária 04 pétalas em Led, p/ iluminação pública, Pot.180W, 4000K, IRC&gt;70, IP 66, Vida útil 70.000 hs base p/ relê fotocélula, corpo em alum. injetado c/ pint. poliester, 220v c/ 7 pinos(Telegestão), LPL Ares, Ilumatic ou similar</t>
  </si>
  <si>
    <t>04.016 </t>
  </si>
  <si>
    <t>Poste decorativo 1 pétalas, em aço galvanizado com difusor em vidro transparente temperado, com 3m/4m, inclusive lâmpada de led 50w</t>
  </si>
  <si>
    <t>04.017 </t>
  </si>
  <si>
    <t>Fornecimento de relé fotoelétrico indiv. 5a/220v, c/ base móvel</t>
  </si>
  <si>
    <t>Relé fotoelétrico para comando de iluminação externa 1000 w - fornecimento e instalação. af_08/2020</t>
  </si>
  <si>
    <t>Marco inaugural - Rev. 01</t>
  </si>
  <si>
    <t>Limpeza da área</t>
  </si>
  <si>
    <t>Área retangular - acesso escada/patamar central</t>
  </si>
  <si>
    <t>Área retangular - patamar central</t>
  </si>
  <si>
    <t>Área do piso emborrachado</t>
  </si>
  <si>
    <t>Densidade</t>
  </si>
  <si>
    <t>Carga Total Transportada</t>
  </si>
  <si>
    <t>Volume de Aterro com distância média de 15km</t>
  </si>
  <si>
    <t>PLATÔ DE PASSEIO</t>
  </si>
  <si>
    <t>Espelho Degrau 1</t>
  </si>
  <si>
    <t>Espelho Degrau 2</t>
  </si>
  <si>
    <t>Espelho Degrau 3</t>
  </si>
  <si>
    <t>Espelho Degrau 4</t>
  </si>
  <si>
    <t>Espelho Degrau 5</t>
  </si>
  <si>
    <t>Espelho Degrau 6</t>
  </si>
  <si>
    <t>Espelho Degrau 7</t>
  </si>
  <si>
    <t>Espelho Degrau 8</t>
  </si>
  <si>
    <t>Espelho Degrau 9</t>
  </si>
  <si>
    <t>Espelho Degrau 10</t>
  </si>
  <si>
    <t>Espelho Degrau 11</t>
  </si>
  <si>
    <t>Espelho Degrau 12</t>
  </si>
  <si>
    <t>Espelho Degrau 13</t>
  </si>
  <si>
    <t xml:space="preserve">Piso </t>
  </si>
  <si>
    <t>Espelho</t>
  </si>
  <si>
    <t>Perímetro de Travamento do Passeio</t>
  </si>
  <si>
    <t>Perímetro de Travamento do meio fio central</t>
  </si>
  <si>
    <t>Piso Cinza</t>
  </si>
  <si>
    <t>Piso Azul</t>
  </si>
  <si>
    <t>Escada em concreto armado moldado in loco, fck 20 mpa, com 1 lance e laje plana, fôrma em chapa de madeira compensada resinada. af_11/2020</t>
  </si>
  <si>
    <t>Altura do Espelho</t>
  </si>
  <si>
    <t>Nº de espelhos</t>
  </si>
  <si>
    <t>Largura do Piso</t>
  </si>
  <si>
    <t>Nº de Pisos</t>
  </si>
  <si>
    <t>Área Total de Espelhos</t>
  </si>
  <si>
    <t>Área Total de Pisos</t>
  </si>
  <si>
    <t>Área Total Escada</t>
  </si>
  <si>
    <t>Espessura da Escada</t>
  </si>
  <si>
    <t>Volume Total da Escada</t>
  </si>
  <si>
    <t>Sapatas</t>
  </si>
  <si>
    <t>Pilares</t>
  </si>
  <si>
    <t>SUPERESTRUTURA</t>
  </si>
  <si>
    <t>Alvenaria de Pedra Contenção</t>
  </si>
  <si>
    <t>Alvenaria de Pedra Contenção - Apenas até o nível central</t>
  </si>
  <si>
    <t>Canteiros irregulares</t>
  </si>
  <si>
    <t>Canteiro Central</t>
  </si>
  <si>
    <t>Alvenaria bloco cerâmico vedação, 9x19x24cm, e=9cm, com argamassa t5 - 1:2:8 (cimento/cal/areia), junta=1cm - Rev.09</t>
  </si>
  <si>
    <t>03.003.001.004 </t>
  </si>
  <si>
    <t>Chapisco Alvenaria de Pedra</t>
  </si>
  <si>
    <t>Vigas Superiores</t>
  </si>
  <si>
    <t>Laje pré-fabricada treliçada para piso ou cobertura, intereixo 38cm, h=16cm, el. enchimento em EPS h=12cm, inclusive escoramento em madeira e capeamento 4cm.</t>
  </si>
  <si>
    <t>Parede</t>
  </si>
  <si>
    <t>Piso</t>
  </si>
  <si>
    <t>CONSTRUÇÃO DE PRAÇA COM MIRANTE NO BAIRRO BELA VISTA - CR:927861/2022 - SÃO FRANCISCO/SE - ETAPA 1</t>
  </si>
  <si>
    <t>Canteiros retangulares</t>
  </si>
  <si>
    <t>Guarda Corpo  Mirante</t>
  </si>
  <si>
    <t>Chapisco em Parede - Guarda Corpo</t>
  </si>
  <si>
    <t>03.002.002.009 </t>
  </si>
  <si>
    <t>Contenção para apoio da escada</t>
  </si>
  <si>
    <t>03.002.005.002 </t>
  </si>
  <si>
    <t>03.002.005.003 </t>
  </si>
  <si>
    <t>Fornecimento e plantio de arbustos ornamentais</t>
  </si>
  <si>
    <t>um</t>
  </si>
  <si>
    <t>Fornecimento e plantio de palmeira mini imperial, pequena</t>
  </si>
  <si>
    <t>Pintura de acabamento com aplicação de 02 demãos de tinta PVA latex para exteriores - cores convencionais</t>
  </si>
  <si>
    <t>Entrada de energia elétrica bifásica demanda entre 0 e 10,1 kw - Rev 01</t>
  </si>
  <si>
    <t>Quadro de distribuição de embutir, em chapa de aço, para até 12 disjuntores, com barramento, padrão DIN, exclusive disjuntores</t>
  </si>
  <si>
    <t>Disjuntor termomagnetico bipolar 25 A, padrão DIN (Europeu - linha branca), corrente 5KA</t>
  </si>
  <si>
    <t>Disjuntor termomagnetico bipolar 32 A, padrão DIN (Europeu - linha branca), curva B</t>
  </si>
  <si>
    <t>Cabo de cobre flexível isolado, seção  6mm², 450/ 750v / 70°c</t>
  </si>
  <si>
    <t>Refletor Slim  LED 50W de potência, branco Frio, 6500k, Autovolt, marca G-light ou similar</t>
  </si>
  <si>
    <t>Grade proteção c/ barra chata 1/8" x 5/8"</t>
  </si>
  <si>
    <t>Caixa pré moldada em concreto c/tampa para aterramento (20x20x15)cm, padrão Energisa</t>
  </si>
  <si>
    <t>Haste de aterramento 5/8  para spda - fornecimento e instalação. af_12/2017</t>
  </si>
  <si>
    <t>04.018 </t>
  </si>
  <si>
    <t>04.019 </t>
  </si>
  <si>
    <t>04.020 </t>
  </si>
  <si>
    <t>04.021 </t>
  </si>
  <si>
    <t>Mureta do Padrão de Entrada</t>
  </si>
  <si>
    <t>Circuito 1</t>
  </si>
  <si>
    <t>Circuito 2</t>
  </si>
  <si>
    <t>Circuito 3</t>
  </si>
  <si>
    <t>Coleta de Entulhos de Limpeza Mecanizada de Terreno</t>
  </si>
  <si>
    <t>NÍVEL FINAL</t>
  </si>
  <si>
    <t>CANTEIRO SEMI-CIRCULAR</t>
  </si>
  <si>
    <t>Escavação manual de vala ou cava em material de 1ª categoria, profundidade até 1,50m</t>
  </si>
  <si>
    <t>Embasamento do Canteiro</t>
  </si>
  <si>
    <t>Apiloamento manual de fundo de vala</t>
  </si>
  <si>
    <t>Aterro de caixão de ediificação, com fornec. de areia, adensada com água</t>
  </si>
  <si>
    <t>Alvenaria bloco cerâmico vedação, 9x19x24cm, e=19cm, com argamassa t5 - 1:2:8 (cimento/cal/areia), junta=1cm - Rev.08</t>
  </si>
  <si>
    <t>Área Circular</t>
  </si>
  <si>
    <t>Área Reta</t>
  </si>
  <si>
    <t>CRUZEIRO</t>
  </si>
  <si>
    <t>Embasamento de Pedra dos Degraus</t>
  </si>
  <si>
    <t>Sapata do Cruzeiro</t>
  </si>
  <si>
    <t>Degraus 1</t>
  </si>
  <si>
    <t>Degraus 2</t>
  </si>
  <si>
    <t>Degraus 3</t>
  </si>
  <si>
    <t>Degraus 1 - Parte Visível</t>
  </si>
  <si>
    <t>Degraus 2 - Parte Visível</t>
  </si>
  <si>
    <t>Degraus 3 - Parte Visível</t>
  </si>
  <si>
    <t>Camada impermeabilizadora, espessura = 5,0cm, c/ concreto fck = 15mpa</t>
  </si>
  <si>
    <t>Patamar Degrau 1</t>
  </si>
  <si>
    <t>Patamar Degrau 2</t>
  </si>
  <si>
    <t>Patamar 3</t>
  </si>
  <si>
    <t>Piso em granito branco Siena, esp= 2cm, aplicado com argamassa industrializada ac-ii, rejuntado, exclusive regularização de base</t>
  </si>
  <si>
    <t>Filete Degrau 1</t>
  </si>
  <si>
    <t>Filete Degrau 2</t>
  </si>
  <si>
    <t>Filete Degrau 3</t>
  </si>
  <si>
    <t>Revestimento cerâmico para piso ou parede, 45 x 45 cm, c/ piso porcelanato Tokyo Warm, PORTOBELLO ou similar, PEI 4, aplicado com argamassa industrializada ac-iii, rejuntado, exclusive regularização de base ou emboço</t>
  </si>
  <si>
    <t>Montante Vertical da Cruz</t>
  </si>
  <si>
    <t>Montante Horizontal da Cruz</t>
  </si>
  <si>
    <t>Reboco ou emboço interno, de parede, com argamassa traço - 1:6 (cimento / areia) com Rebotec, espessura 1,5 cm</t>
  </si>
  <si>
    <t>Travamento do passeio</t>
  </si>
  <si>
    <t>EQUIPAMENTOS URBANOS</t>
  </si>
  <si>
    <t>Banco de concreto pre-moldado com encosto e pintura (padrão emurb)</t>
  </si>
  <si>
    <t>Lixeira em fibra de vidro, com capacidade 50l, com suporte (poste), FIOBERGLASS, REF. CLPD1085 ou similar</t>
  </si>
  <si>
    <t>Gangorra com 3 pranchas em aço industrial ou madeira (Sergipark ou similar)</t>
  </si>
  <si>
    <t>Escorregadeira em aço carbono c/2,00m de pista (Sergipark ou similar)</t>
  </si>
  <si>
    <t>Brinquedo - Gira-gira (carrossel ø=1,70m), em tubo de ferro galvanizado de 1 1/2" e assento em chapa galvanizada e=1/4", sergipark ou similar</t>
  </si>
  <si>
    <t>Equipamento de ginástica - Prancha abdominal em tubo de ferro galvanizado de 1 1/2" e pranchão em madeira,  ref. Sergipark ou similar</t>
  </si>
  <si>
    <t>Un</t>
  </si>
  <si>
    <t>Equipamento de ginástica - Barras paralelas em tubo de ferro galv. ø=1 1/2", Sergipark ou similar</t>
  </si>
  <si>
    <t>Equipamento de ginástica - barra fixa em tubo de ferro galv. ø=2", conjunto com 03 unidades, Sergipark ou similar</t>
  </si>
  <si>
    <t>07 </t>
  </si>
  <si>
    <t>07.001 </t>
  </si>
  <si>
    <t>07.001.001 </t>
  </si>
  <si>
    <t>07.001.001.001 </t>
  </si>
  <si>
    <t>07.001.001.002 </t>
  </si>
  <si>
    <t>07.001.001.003 </t>
  </si>
  <si>
    <t>07.001.001.004 </t>
  </si>
  <si>
    <t>07.001.001.005 </t>
  </si>
  <si>
    <t>07.001.001.006 </t>
  </si>
  <si>
    <t>07.001.001.007 </t>
  </si>
  <si>
    <t>07.001.001.008 </t>
  </si>
  <si>
    <t>07.001.001.009 </t>
  </si>
  <si>
    <t>07.001.001.010 </t>
  </si>
  <si>
    <t>07.001.002 </t>
  </si>
  <si>
    <t>07.001.002.001 </t>
  </si>
  <si>
    <t>07.001.002.002 </t>
  </si>
  <si>
    <t>07.001.002.003 </t>
  </si>
  <si>
    <t>07.001.002.004 </t>
  </si>
  <si>
    <t>07.001.002.005 </t>
  </si>
  <si>
    <t>07.001.002.006 </t>
  </si>
  <si>
    <t>07.001.002.007 </t>
  </si>
  <si>
    <t>07.001.002.008 </t>
  </si>
  <si>
    <t>07.001.002.009 </t>
  </si>
  <si>
    <t>07.001.002.010 </t>
  </si>
  <si>
    <t>07.001.002.011 </t>
  </si>
  <si>
    <t>07.001.002.012 </t>
  </si>
  <si>
    <t>07.001.002.013 </t>
  </si>
  <si>
    <t>07.001.002.014 </t>
  </si>
  <si>
    <t>07.001.003 </t>
  </si>
  <si>
    <t>07.001.003.001 </t>
  </si>
  <si>
    <t>07.001.003.002 </t>
  </si>
  <si>
    <t>07.001.003.003 </t>
  </si>
  <si>
    <t>07.001.003.004 </t>
  </si>
  <si>
    <t>07.001.003.005 </t>
  </si>
  <si>
    <t>07.001.003.006 </t>
  </si>
  <si>
    <t>07.001.004 </t>
  </si>
  <si>
    <t>07.001.004.001 </t>
  </si>
  <si>
    <t>07.001.004.002 </t>
  </si>
  <si>
    <t>08 </t>
  </si>
  <si>
    <t>08.001 </t>
  </si>
  <si>
    <t>08.002 </t>
  </si>
  <si>
    <t>08.003 </t>
  </si>
  <si>
    <t>08.004 </t>
  </si>
  <si>
    <t>08.005 </t>
  </si>
  <si>
    <t>08.006 </t>
  </si>
  <si>
    <t>08.007 </t>
  </si>
  <si>
    <t>08.008 </t>
  </si>
  <si>
    <t>CONSTRUÇÃO - ETAPA 2</t>
  </si>
  <si>
    <t>03.001 </t>
  </si>
  <si>
    <t>02.004 </t>
  </si>
  <si>
    <t>Regularização e compactação de subleito de solo predominantemente arenoso. af_11/2019</t>
  </si>
  <si>
    <t>Pavimentação em paralelepípedo granítico sobre colchão de areia, rejuntado com argamassa de cimento e areia traço 1:3, inclusive frete do paralelepípedo granítico</t>
  </si>
  <si>
    <t>Pintura de meio fio (caiação)</t>
  </si>
  <si>
    <t>COMPLEMENTO DA TRAVESSA LAGOA</t>
  </si>
  <si>
    <t>TRAVESSA SÃO JOÃO</t>
  </si>
  <si>
    <t>RUA MARIA LAUDELINA VIEIRA ARAÚJO</t>
  </si>
  <si>
    <t>Locação de serviços de pavimentação</t>
  </si>
  <si>
    <t>PAVIMENTAÇÃO DE VIAS NO MUNICÍPIO DE SÃO FRANCISCO/SE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</si>
</sst>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#.##000##"/>
    <numFmt numFmtId="165" formatCode="##.##000"/>
    <numFmt numFmtId="166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/>
    </xf>
    <xf numFmtId="164" fontId="1" fillId="3" borderId="8" xfId="0" applyNumberFormat="1" applyFont="1" applyFill="1" applyBorder="1" applyAlignment="1">
      <alignment horizontal="right"/>
    </xf>
    <xf numFmtId="43" fontId="2" fillId="0" borderId="0" xfId="1" applyFont="1" applyBorder="1" applyAlignment="1">
      <alignment horizontal="left" wrapText="1"/>
    </xf>
    <xf numFmtId="43" fontId="1" fillId="0" borderId="0" xfId="1" applyFont="1" applyBorder="1" applyAlignment="1">
      <alignment horizontal="center"/>
    </xf>
    <xf numFmtId="43" fontId="1" fillId="0" borderId="0" xfId="1" applyFont="1" applyBorder="1" applyAlignment="1">
      <alignment horizontal="right"/>
    </xf>
    <xf numFmtId="43" fontId="1" fillId="0" borderId="0" xfId="1" applyFont="1" applyBorder="1" applyAlignment="1">
      <alignment horizontal="left" wrapText="1"/>
    </xf>
    <xf numFmtId="0" fontId="1" fillId="0" borderId="0" xfId="0" applyFont="1" applyAlignment="1">
      <alignment wrapText="1"/>
    </xf>
    <xf numFmtId="43" fontId="1" fillId="5" borderId="4" xfId="1" applyFont="1" applyFill="1" applyBorder="1" applyAlignment="1">
      <alignment horizontal="left" wrapText="1"/>
    </xf>
    <xf numFmtId="0" fontId="1" fillId="5" borderId="5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43" fontId="1" fillId="5" borderId="5" xfId="1" applyFont="1" applyFill="1" applyBorder="1" applyAlignment="1">
      <alignment horizontal="center"/>
    </xf>
    <xf numFmtId="43" fontId="1" fillId="5" borderId="6" xfId="1" applyFont="1" applyFill="1" applyBorder="1" applyAlignment="1">
      <alignment horizontal="right"/>
    </xf>
    <xf numFmtId="43" fontId="2" fillId="4" borderId="1" xfId="1" applyFont="1" applyFill="1" applyBorder="1" applyAlignment="1">
      <alignment horizontal="left" wrapText="1"/>
    </xf>
    <xf numFmtId="43" fontId="2" fillId="4" borderId="2" xfId="1" applyFont="1" applyFill="1" applyBorder="1" applyAlignment="1">
      <alignment horizontal="left" wrapText="1"/>
    </xf>
    <xf numFmtId="43" fontId="1" fillId="4" borderId="2" xfId="1" applyFont="1" applyFill="1" applyBorder="1" applyAlignment="1">
      <alignment horizontal="center"/>
    </xf>
    <xf numFmtId="43" fontId="1" fillId="4" borderId="3" xfId="1" applyFont="1" applyFill="1" applyBorder="1" applyAlignment="1">
      <alignment horizontal="right"/>
    </xf>
    <xf numFmtId="43" fontId="1" fillId="0" borderId="1" xfId="1" applyFont="1" applyBorder="1" applyAlignment="1">
      <alignment horizontal="left" wrapText="1"/>
    </xf>
    <xf numFmtId="43" fontId="1" fillId="6" borderId="1" xfId="1" applyFont="1" applyFill="1" applyBorder="1" applyAlignment="1">
      <alignment horizontal="left" wrapText="1"/>
    </xf>
    <xf numFmtId="43" fontId="1" fillId="0" borderId="1" xfId="1" applyFont="1" applyBorder="1" applyAlignment="1">
      <alignment horizontal="left" vertical="center" wrapText="1"/>
    </xf>
    <xf numFmtId="43" fontId="1" fillId="0" borderId="1" xfId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/>
    </xf>
    <xf numFmtId="0" fontId="2" fillId="7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 wrapText="1"/>
    </xf>
    <xf numFmtId="165" fontId="2" fillId="7" borderId="12" xfId="0" applyNumberFormat="1" applyFont="1" applyFill="1" applyBorder="1" applyAlignment="1">
      <alignment horizontal="center" vertical="center"/>
    </xf>
    <xf numFmtId="165" fontId="2" fillId="7" borderId="1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2" fontId="1" fillId="6" borderId="12" xfId="0" applyNumberFormat="1" applyFont="1" applyFill="1" applyBorder="1" applyAlignment="1">
      <alignment horizontal="center" vertical="center"/>
    </xf>
    <xf numFmtId="0" fontId="1" fillId="0" borderId="12" xfId="0" applyFont="1" applyBorder="1"/>
    <xf numFmtId="2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left" vertical="top" wrapText="1"/>
    </xf>
    <xf numFmtId="2" fontId="0" fillId="0" borderId="0" xfId="0" applyNumberFormat="1"/>
    <xf numFmtId="0" fontId="1" fillId="6" borderId="10" xfId="0" applyFont="1" applyFill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2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2" fontId="2" fillId="7" borderId="12" xfId="0" applyNumberFormat="1" applyFont="1" applyFill="1" applyBorder="1" applyAlignment="1">
      <alignment horizontal="center" vertical="center"/>
    </xf>
    <xf numFmtId="2" fontId="2" fillId="7" borderId="12" xfId="0" applyNumberFormat="1" applyFont="1" applyFill="1" applyBorder="1" applyAlignment="1">
      <alignment horizontal="center" vertical="center" wrapText="1"/>
    </xf>
    <xf numFmtId="2" fontId="2" fillId="6" borderId="12" xfId="0" applyNumberFormat="1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2" fontId="2" fillId="6" borderId="12" xfId="0" applyNumberFormat="1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 wrapText="1"/>
    </xf>
    <xf numFmtId="2" fontId="1" fillId="6" borderId="12" xfId="0" applyNumberFormat="1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0" fontId="0" fillId="0" borderId="0" xfId="0" applyNumberFormat="1"/>
  </cellXfs>
  <cellStyles count="6">
    <cellStyle name="Normal" xfId="0" builtinId="0"/>
    <cellStyle name="Normal 3" xfId="3" xr:uid="{00000000-0005-0000-0000-000001000000}"/>
    <cellStyle name="Normal 7" xfId="2" xr:uid="{00000000-0005-0000-0000-000002000000}"/>
    <cellStyle name="Separador de milhares 2" xfId="5" xr:uid="{00000000-0005-0000-0000-000003000000}"/>
    <cellStyle name="Separador de milhares 3" xfId="4" xr:uid="{00000000-0005-0000-0000-000004000000}"/>
    <cellStyle name="Vírgula" xfId="1" builtinId="3"/>
  </cellStyles>
  <dxfs count="0"/>
  <tableStyles count="0" defaultTableStyle="TableStyleMedium2" defaultPivotStyle="PivotStyleLight16"/>
  <colors>
    <mruColors>
      <color rgb="FF9966FF"/>
      <color rgb="FFB3B3FF"/>
      <color rgb="FFE5E5FF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4548606</xdr:colOff>
      <xdr:row>0</xdr:row>
      <xdr:rowOff>78441</xdr:rowOff>
    </xdr:from>
    <xdr:to>
      <xdr:col>3</xdr:col>
      <xdr:colOff>123263</xdr:colOff>
      <xdr:row>6</xdr:row>
      <xdr:rowOff>113149</xdr:rowOff>
    </xdr:to>
    <xdr:pic>
      <xdr:nvPicPr>
        <xdr:cNvPr id="2" name="Imagem 1" descr="Resultado de imagem para BRASÃO DE SERGIPE">
          <a:extLst>
            <a:ext uri="{FF2B5EF4-FFF2-40B4-BE49-F238E27FC236}">
              <a16:creationId xmlns:a16="http://schemas.microsoft.com/office/drawing/2014/main" id="{A0151217-33AE-42C3-ACA9-2A3C5764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9681" y="78441"/>
          <a:ext cx="841982" cy="117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4548606</xdr:colOff>
      <xdr:row>0</xdr:row>
      <xdr:rowOff>78441</xdr:rowOff>
    </xdr:from>
    <xdr:to>
      <xdr:col>3</xdr:col>
      <xdr:colOff>123263</xdr:colOff>
      <xdr:row>6</xdr:row>
      <xdr:rowOff>113149</xdr:rowOff>
    </xdr:to>
    <xdr:pic>
      <xdr:nvPicPr>
        <xdr:cNvPr id="3" name="Imagem 2" descr="Resultado de imagem para BRASÃO DE SERGIPE">
          <a:extLst>
            <a:ext uri="{FF2B5EF4-FFF2-40B4-BE49-F238E27FC236}">
              <a16:creationId xmlns:a16="http://schemas.microsoft.com/office/drawing/2014/main" id="{4BA10DBB-6982-41F4-B278-8FAD7936D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724" y="78441"/>
          <a:ext cx="841421" cy="117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984576</xdr:colOff>
      <xdr:row>0</xdr:row>
      <xdr:rowOff>100853</xdr:rowOff>
    </xdr:from>
    <xdr:to>
      <xdr:col>4</xdr:col>
      <xdr:colOff>433058</xdr:colOff>
      <xdr:row>6</xdr:row>
      <xdr:rowOff>135561</xdr:rowOff>
    </xdr:to>
    <xdr:pic>
      <xdr:nvPicPr>
        <xdr:cNvPr id="2" name="Imagem 1" descr="Resultado de imagem para BRASÃO DE SERGIPE">
          <a:extLst>
            <a:ext uri="{FF2B5EF4-FFF2-40B4-BE49-F238E27FC236}">
              <a16:creationId xmlns:a16="http://schemas.microsoft.com/office/drawing/2014/main" id="{C0BE941F-FCFE-46D4-A054-C80447694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9547" y="100853"/>
          <a:ext cx="826805" cy="117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7"/>
  <sheetViews>
    <sheetView topLeftCell="A100" workbookViewId="0">
      <selection activeCell="B93" sqref="B93:D93"/>
    </sheetView>
  </sheetViews>
  <sheetFormatPr defaultColWidth="9.109375" defaultRowHeight="13.2" x14ac:dyDescent="0.25"/>
  <cols>
    <col min="1" max="1" width="13.88671875" style="2" customWidth="1"/>
    <col min="2" max="2" width="68.5546875" style="3" customWidth="1"/>
    <col min="3" max="3" width="6.6640625" style="4" customWidth="1"/>
    <col min="4" max="4" width="4.109375" style="5" customWidth="1"/>
    <col min="5" max="16384" width="9.109375" style="1"/>
  </cols>
  <sheetData>
    <row r="1" spans="1:5" x14ac:dyDescent="0.25">
      <c r="A1" s="6" t="s">
        <v>0</v>
      </c>
      <c r="B1" s="7"/>
      <c r="C1" s="8"/>
      <c r="D1" s="9"/>
    </row>
    <row r="2" spans="1:5" x14ac:dyDescent="0.25">
      <c r="A2" s="10" t="s">
        <v>1</v>
      </c>
      <c r="B2" s="11"/>
      <c r="C2" s="12"/>
      <c r="D2" s="13"/>
    </row>
    <row r="3" spans="1:5" ht="28.5" customHeight="1" x14ac:dyDescent="0.25">
      <c r="A3" s="77" t="s">
        <v>2</v>
      </c>
      <c r="B3" s="78"/>
      <c r="C3" s="78"/>
      <c r="D3" s="79"/>
    </row>
    <row r="4" spans="1:5" ht="12" customHeight="1" x14ac:dyDescent="0.25"/>
    <row r="5" spans="1:5" ht="15" customHeight="1" x14ac:dyDescent="0.25">
      <c r="A5" s="74" t="s">
        <v>125</v>
      </c>
      <c r="B5" s="75"/>
      <c r="C5" s="75"/>
      <c r="D5" s="76"/>
    </row>
    <row r="7" spans="1:5" x14ac:dyDescent="0.25">
      <c r="A7" s="24" t="s">
        <v>3</v>
      </c>
      <c r="B7" s="25" t="s">
        <v>4</v>
      </c>
      <c r="C7" s="26"/>
      <c r="D7" s="27"/>
    </row>
    <row r="8" spans="1:5" x14ac:dyDescent="0.25">
      <c r="A8" s="14"/>
      <c r="B8" s="14"/>
      <c r="C8" s="15"/>
      <c r="D8" s="16"/>
    </row>
    <row r="9" spans="1:5" x14ac:dyDescent="0.25">
      <c r="A9" s="19" t="s">
        <v>5</v>
      </c>
      <c r="B9" s="20" t="s">
        <v>126</v>
      </c>
      <c r="C9" s="20"/>
      <c r="D9" s="21"/>
      <c r="E9" s="18"/>
    </row>
    <row r="10" spans="1:5" x14ac:dyDescent="0.25">
      <c r="A10" s="80" t="s">
        <v>128</v>
      </c>
      <c r="B10" s="81"/>
      <c r="C10" s="81"/>
      <c r="D10" s="82"/>
    </row>
    <row r="11" spans="1:5" x14ac:dyDescent="0.25">
      <c r="A11" s="83" t="s">
        <v>130</v>
      </c>
      <c r="B11" s="84"/>
      <c r="C11" s="84"/>
      <c r="D11" s="85"/>
    </row>
    <row r="12" spans="1:5" x14ac:dyDescent="0.25">
      <c r="A12" s="83" t="s">
        <v>131</v>
      </c>
      <c r="B12" s="84"/>
      <c r="C12" s="84"/>
      <c r="D12" s="85"/>
    </row>
    <row r="13" spans="1:5" x14ac:dyDescent="0.25">
      <c r="A13" s="71" t="s">
        <v>129</v>
      </c>
      <c r="B13" s="72"/>
      <c r="C13" s="72"/>
      <c r="D13" s="73"/>
    </row>
    <row r="14" spans="1:5" x14ac:dyDescent="0.25">
      <c r="A14" s="17"/>
      <c r="B14" s="17"/>
      <c r="C14" s="15"/>
      <c r="D14" s="16"/>
    </row>
    <row r="15" spans="1:5" x14ac:dyDescent="0.25">
      <c r="A15" s="19" t="s">
        <v>6</v>
      </c>
      <c r="B15" s="20" t="s">
        <v>132</v>
      </c>
      <c r="C15" s="22"/>
      <c r="D15" s="23"/>
    </row>
    <row r="16" spans="1:5" ht="25.5" customHeight="1" x14ac:dyDescent="0.25">
      <c r="A16" s="80" t="s">
        <v>128</v>
      </c>
      <c r="B16" s="81"/>
      <c r="C16" s="81"/>
      <c r="D16" s="82"/>
    </row>
    <row r="17" spans="1:4" x14ac:dyDescent="0.25">
      <c r="A17" s="83" t="s">
        <v>135</v>
      </c>
      <c r="B17" s="84"/>
      <c r="C17" s="84"/>
      <c r="D17" s="85"/>
    </row>
    <row r="18" spans="1:4" x14ac:dyDescent="0.25">
      <c r="A18" s="83" t="s">
        <v>134</v>
      </c>
      <c r="B18" s="84"/>
      <c r="C18" s="84"/>
      <c r="D18" s="85"/>
    </row>
    <row r="19" spans="1:4" x14ac:dyDescent="0.25">
      <c r="A19" s="68" t="s">
        <v>133</v>
      </c>
      <c r="B19" s="69"/>
      <c r="C19" s="69"/>
      <c r="D19" s="70"/>
    </row>
    <row r="20" spans="1:4" x14ac:dyDescent="0.25">
      <c r="A20" s="17"/>
      <c r="B20" s="17"/>
      <c r="C20" s="15"/>
      <c r="D20" s="16"/>
    </row>
    <row r="21" spans="1:4" x14ac:dyDescent="0.25">
      <c r="A21" s="19" t="s">
        <v>7</v>
      </c>
      <c r="B21" s="20" t="s">
        <v>136</v>
      </c>
      <c r="C21" s="22"/>
      <c r="D21" s="23"/>
    </row>
    <row r="22" spans="1:4" ht="18.75" customHeight="1" x14ac:dyDescent="0.25">
      <c r="A22" s="71" t="s">
        <v>137</v>
      </c>
      <c r="B22" s="72"/>
      <c r="C22" s="72"/>
      <c r="D22" s="73"/>
    </row>
    <row r="23" spans="1:4" x14ac:dyDescent="0.25">
      <c r="A23" s="17"/>
      <c r="B23" s="17"/>
      <c r="C23" s="15"/>
      <c r="D23" s="16"/>
    </row>
    <row r="24" spans="1:4" x14ac:dyDescent="0.25">
      <c r="A24" s="24" t="s">
        <v>8</v>
      </c>
      <c r="B24" s="25" t="s">
        <v>9</v>
      </c>
      <c r="C24" s="26"/>
      <c r="D24" s="27"/>
    </row>
    <row r="25" spans="1:4" x14ac:dyDescent="0.25">
      <c r="A25" s="14"/>
      <c r="B25" s="14"/>
      <c r="C25" s="15"/>
      <c r="D25" s="16"/>
    </row>
    <row r="26" spans="1:4" x14ac:dyDescent="0.25">
      <c r="A26" s="19" t="s">
        <v>10</v>
      </c>
      <c r="B26" s="20" t="s">
        <v>154</v>
      </c>
      <c r="C26" s="22"/>
      <c r="D26" s="23"/>
    </row>
    <row r="27" spans="1:4" ht="15" customHeight="1" x14ac:dyDescent="0.25">
      <c r="A27" s="71" t="s">
        <v>138</v>
      </c>
      <c r="B27" s="72"/>
      <c r="C27" s="72"/>
      <c r="D27" s="73"/>
    </row>
    <row r="28" spans="1:4" x14ac:dyDescent="0.25">
      <c r="A28" s="17"/>
      <c r="C28" s="3"/>
      <c r="D28" s="3"/>
    </row>
    <row r="29" spans="1:4" x14ac:dyDescent="0.25">
      <c r="A29" s="24" t="s">
        <v>11</v>
      </c>
      <c r="B29" s="25" t="s">
        <v>12</v>
      </c>
      <c r="C29" s="26"/>
      <c r="D29" s="27"/>
    </row>
    <row r="30" spans="1:4" x14ac:dyDescent="0.25">
      <c r="A30" s="14"/>
      <c r="B30" s="14"/>
      <c r="C30" s="15"/>
      <c r="D30" s="16"/>
    </row>
    <row r="31" spans="1:4" x14ac:dyDescent="0.25">
      <c r="A31" s="19" t="s">
        <v>13</v>
      </c>
      <c r="B31" s="20" t="s">
        <v>153</v>
      </c>
      <c r="C31" s="22"/>
      <c r="D31" s="23"/>
    </row>
    <row r="32" spans="1:4" x14ac:dyDescent="0.25">
      <c r="A32" s="71" t="s">
        <v>139</v>
      </c>
      <c r="B32" s="72"/>
      <c r="C32" s="72"/>
      <c r="D32" s="73"/>
    </row>
    <row r="33" spans="1:4" x14ac:dyDescent="0.25">
      <c r="A33" s="17"/>
      <c r="B33" s="17"/>
      <c r="C33" s="15"/>
      <c r="D33" s="16"/>
    </row>
    <row r="34" spans="1:4" x14ac:dyDescent="0.25">
      <c r="A34" s="24" t="s">
        <v>14</v>
      </c>
      <c r="B34" s="25" t="s">
        <v>15</v>
      </c>
      <c r="C34" s="26"/>
      <c r="D34" s="27"/>
    </row>
    <row r="35" spans="1:4" x14ac:dyDescent="0.25">
      <c r="A35" s="14"/>
      <c r="B35" s="14"/>
      <c r="C35" s="15"/>
      <c r="D35" s="16"/>
    </row>
    <row r="36" spans="1:4" ht="17.25" customHeight="1" x14ac:dyDescent="0.25">
      <c r="A36" s="29" t="s">
        <v>16</v>
      </c>
      <c r="B36" s="66" t="s">
        <v>140</v>
      </c>
      <c r="C36" s="66"/>
      <c r="D36" s="67"/>
    </row>
    <row r="37" spans="1:4" x14ac:dyDescent="0.25">
      <c r="A37" s="17"/>
      <c r="B37" s="17"/>
      <c r="C37" s="15"/>
      <c r="D37" s="16"/>
    </row>
    <row r="38" spans="1:4" ht="15.75" customHeight="1" x14ac:dyDescent="0.25">
      <c r="A38" s="28" t="s">
        <v>17</v>
      </c>
      <c r="B38" s="66" t="s">
        <v>141</v>
      </c>
      <c r="C38" s="66"/>
      <c r="D38" s="67"/>
    </row>
    <row r="39" spans="1:4" x14ac:dyDescent="0.25">
      <c r="A39" s="17"/>
      <c r="B39" s="17"/>
      <c r="C39" s="15"/>
      <c r="D39" s="16"/>
    </row>
    <row r="40" spans="1:4" x14ac:dyDescent="0.25">
      <c r="A40" s="24" t="s">
        <v>18</v>
      </c>
      <c r="B40" s="25" t="s">
        <v>19</v>
      </c>
      <c r="C40" s="26"/>
      <c r="D40" s="27"/>
    </row>
    <row r="41" spans="1:4" x14ac:dyDescent="0.25">
      <c r="A41" s="14"/>
      <c r="B41" s="14"/>
      <c r="C41" s="15"/>
      <c r="D41" s="16"/>
    </row>
    <row r="42" spans="1:4" x14ac:dyDescent="0.25">
      <c r="A42" s="28" t="s">
        <v>20</v>
      </c>
      <c r="B42" s="66" t="s">
        <v>142</v>
      </c>
      <c r="C42" s="66"/>
      <c r="D42" s="67"/>
    </row>
    <row r="43" spans="1:4" x14ac:dyDescent="0.25">
      <c r="A43" s="17"/>
      <c r="B43" s="17"/>
      <c r="C43" s="15"/>
      <c r="D43" s="16"/>
    </row>
    <row r="44" spans="1:4" x14ac:dyDescent="0.25">
      <c r="A44" s="28" t="s">
        <v>21</v>
      </c>
      <c r="B44" s="66" t="s">
        <v>143</v>
      </c>
      <c r="C44" s="66"/>
      <c r="D44" s="67"/>
    </row>
    <row r="45" spans="1:4" x14ac:dyDescent="0.25">
      <c r="A45" s="17"/>
      <c r="B45" s="17"/>
      <c r="C45" s="15"/>
      <c r="D45" s="16"/>
    </row>
    <row r="46" spans="1:4" x14ac:dyDescent="0.25">
      <c r="A46" s="24" t="s">
        <v>22</v>
      </c>
      <c r="B46" s="25" t="s">
        <v>23</v>
      </c>
      <c r="C46" s="26"/>
      <c r="D46" s="27"/>
    </row>
    <row r="47" spans="1:4" x14ac:dyDescent="0.25">
      <c r="A47" s="14"/>
      <c r="B47" s="14"/>
      <c r="C47" s="15"/>
      <c r="D47" s="16"/>
    </row>
    <row r="48" spans="1:4" x14ac:dyDescent="0.25">
      <c r="A48" s="24" t="s">
        <v>24</v>
      </c>
      <c r="B48" s="25" t="s">
        <v>25</v>
      </c>
      <c r="C48" s="26"/>
      <c r="D48" s="27"/>
    </row>
    <row r="49" spans="1:4" x14ac:dyDescent="0.25">
      <c r="A49" s="14"/>
      <c r="B49" s="14"/>
      <c r="C49" s="15"/>
      <c r="D49" s="16"/>
    </row>
    <row r="50" spans="1:4" x14ac:dyDescent="0.25">
      <c r="A50" s="28" t="s">
        <v>26</v>
      </c>
      <c r="B50" s="66" t="s">
        <v>155</v>
      </c>
      <c r="C50" s="66"/>
      <c r="D50" s="67"/>
    </row>
    <row r="51" spans="1:4" x14ac:dyDescent="0.25">
      <c r="A51" s="17"/>
      <c r="B51" s="17"/>
      <c r="C51" s="15"/>
      <c r="D51" s="16"/>
    </row>
    <row r="52" spans="1:4" x14ac:dyDescent="0.25">
      <c r="A52" s="17"/>
      <c r="B52" s="17"/>
      <c r="C52" s="15"/>
      <c r="D52" s="16"/>
    </row>
    <row r="53" spans="1:4" x14ac:dyDescent="0.25">
      <c r="A53" s="28" t="s">
        <v>27</v>
      </c>
      <c r="B53" s="66" t="s">
        <v>156</v>
      </c>
      <c r="C53" s="66"/>
      <c r="D53" s="67"/>
    </row>
    <row r="54" spans="1:4" x14ac:dyDescent="0.25">
      <c r="A54" s="17"/>
      <c r="B54" s="17"/>
      <c r="C54" s="15"/>
      <c r="D54" s="16"/>
    </row>
    <row r="55" spans="1:4" ht="27" customHeight="1" x14ac:dyDescent="0.25">
      <c r="A55" s="30" t="s">
        <v>28</v>
      </c>
      <c r="B55" s="66" t="s">
        <v>157</v>
      </c>
      <c r="C55" s="66"/>
      <c r="D55" s="67"/>
    </row>
    <row r="56" spans="1:4" x14ac:dyDescent="0.25">
      <c r="A56" s="17"/>
      <c r="B56" s="17"/>
      <c r="C56" s="15"/>
      <c r="D56" s="16"/>
    </row>
    <row r="57" spans="1:4" ht="38.25" customHeight="1" x14ac:dyDescent="0.25">
      <c r="A57" s="30" t="s">
        <v>29</v>
      </c>
      <c r="B57" s="66" t="s">
        <v>158</v>
      </c>
      <c r="C57" s="66"/>
      <c r="D57" s="67"/>
    </row>
    <row r="58" spans="1:4" x14ac:dyDescent="0.25">
      <c r="A58" s="17"/>
      <c r="B58" s="17"/>
      <c r="C58" s="15"/>
      <c r="D58" s="16"/>
    </row>
    <row r="59" spans="1:4" ht="41.25" customHeight="1" x14ac:dyDescent="0.25">
      <c r="A59" s="28" t="s">
        <v>30</v>
      </c>
      <c r="B59" s="66" t="s">
        <v>159</v>
      </c>
      <c r="C59" s="66"/>
      <c r="D59" s="67"/>
    </row>
    <row r="60" spans="1:4" x14ac:dyDescent="0.25">
      <c r="A60" s="17"/>
      <c r="B60" s="17"/>
      <c r="C60" s="15"/>
      <c r="D60" s="16"/>
    </row>
    <row r="61" spans="1:4" ht="33" customHeight="1" x14ac:dyDescent="0.25">
      <c r="A61" s="28" t="s">
        <v>31</v>
      </c>
      <c r="B61" s="66" t="s">
        <v>160</v>
      </c>
      <c r="C61" s="66"/>
      <c r="D61" s="67"/>
    </row>
    <row r="62" spans="1:4" x14ac:dyDescent="0.25">
      <c r="A62" s="17"/>
      <c r="B62" s="17"/>
      <c r="C62" s="15"/>
      <c r="D62" s="16"/>
    </row>
    <row r="63" spans="1:4" x14ac:dyDescent="0.25">
      <c r="A63" s="24" t="s">
        <v>32</v>
      </c>
      <c r="B63" s="25" t="s">
        <v>33</v>
      </c>
      <c r="C63" s="26"/>
      <c r="D63" s="27"/>
    </row>
    <row r="64" spans="1:4" x14ac:dyDescent="0.25">
      <c r="A64" s="14"/>
      <c r="B64" s="14"/>
      <c r="C64" s="15"/>
      <c r="D64" s="16"/>
    </row>
    <row r="65" spans="1:4" ht="40.5" customHeight="1" x14ac:dyDescent="0.25">
      <c r="A65" s="28" t="s">
        <v>34</v>
      </c>
      <c r="B65" s="66" t="s">
        <v>161</v>
      </c>
      <c r="C65" s="66"/>
      <c r="D65" s="67"/>
    </row>
    <row r="66" spans="1:4" x14ac:dyDescent="0.25">
      <c r="A66" s="17"/>
      <c r="B66" s="17"/>
      <c r="C66" s="15"/>
      <c r="D66" s="16"/>
    </row>
    <row r="67" spans="1:4" ht="25.5" customHeight="1" x14ac:dyDescent="0.25">
      <c r="A67" s="28" t="s">
        <v>35</v>
      </c>
      <c r="B67" s="66" t="s">
        <v>162</v>
      </c>
      <c r="C67" s="66"/>
      <c r="D67" s="67"/>
    </row>
    <row r="68" spans="1:4" x14ac:dyDescent="0.25">
      <c r="A68" s="17"/>
      <c r="B68" s="17"/>
      <c r="C68" s="15"/>
      <c r="D68" s="16"/>
    </row>
    <row r="69" spans="1:4" x14ac:dyDescent="0.25">
      <c r="A69" s="28" t="s">
        <v>36</v>
      </c>
      <c r="B69" s="66" t="s">
        <v>163</v>
      </c>
      <c r="C69" s="66"/>
      <c r="D69" s="67"/>
    </row>
    <row r="70" spans="1:4" x14ac:dyDescent="0.25">
      <c r="A70" s="17"/>
      <c r="B70" s="17"/>
      <c r="C70" s="15"/>
      <c r="D70" s="16"/>
    </row>
    <row r="71" spans="1:4" ht="24.75" customHeight="1" x14ac:dyDescent="0.25">
      <c r="A71" s="28" t="s">
        <v>37</v>
      </c>
      <c r="B71" s="66" t="s">
        <v>144</v>
      </c>
      <c r="C71" s="66"/>
      <c r="D71" s="67"/>
    </row>
    <row r="72" spans="1:4" x14ac:dyDescent="0.25">
      <c r="A72" s="17"/>
      <c r="B72" s="17"/>
      <c r="C72" s="15"/>
      <c r="D72" s="16"/>
    </row>
    <row r="73" spans="1:4" ht="42.75" customHeight="1" x14ac:dyDescent="0.25">
      <c r="A73" s="28" t="s">
        <v>38</v>
      </c>
      <c r="B73" s="66" t="s">
        <v>145</v>
      </c>
      <c r="C73" s="66"/>
      <c r="D73" s="67"/>
    </row>
    <row r="74" spans="1:4" x14ac:dyDescent="0.25">
      <c r="A74" s="17"/>
      <c r="B74" s="17"/>
      <c r="C74" s="15"/>
      <c r="D74" s="16"/>
    </row>
    <row r="75" spans="1:4" ht="39" customHeight="1" x14ac:dyDescent="0.25">
      <c r="A75" s="31" t="s">
        <v>39</v>
      </c>
      <c r="B75" s="66" t="s">
        <v>164</v>
      </c>
      <c r="C75" s="66"/>
      <c r="D75" s="67"/>
    </row>
    <row r="76" spans="1:4" x14ac:dyDescent="0.25">
      <c r="A76" s="17"/>
      <c r="B76" s="17"/>
      <c r="C76" s="15"/>
      <c r="D76" s="16"/>
    </row>
    <row r="77" spans="1:4" x14ac:dyDescent="0.25">
      <c r="A77" s="28" t="s">
        <v>40</v>
      </c>
      <c r="B77" s="66" t="s">
        <v>165</v>
      </c>
      <c r="C77" s="66"/>
      <c r="D77" s="67"/>
    </row>
    <row r="78" spans="1:4" x14ac:dyDescent="0.25">
      <c r="A78" s="17"/>
      <c r="B78" s="17"/>
      <c r="C78" s="15"/>
      <c r="D78" s="16"/>
    </row>
    <row r="79" spans="1:4" x14ac:dyDescent="0.25">
      <c r="A79" s="24" t="s">
        <v>41</v>
      </c>
      <c r="B79" s="25" t="s">
        <v>42</v>
      </c>
      <c r="C79" s="26"/>
      <c r="D79" s="27"/>
    </row>
    <row r="80" spans="1:4" x14ac:dyDescent="0.25">
      <c r="A80" s="14"/>
      <c r="B80" s="14"/>
      <c r="C80" s="15"/>
      <c r="D80" s="16"/>
    </row>
    <row r="81" spans="1:4" ht="17.25" customHeight="1" x14ac:dyDescent="0.25">
      <c r="A81" s="28" t="s">
        <v>43</v>
      </c>
      <c r="B81" s="66" t="s">
        <v>166</v>
      </c>
      <c r="C81" s="66"/>
      <c r="D81" s="67"/>
    </row>
    <row r="82" spans="1:4" x14ac:dyDescent="0.25">
      <c r="A82" s="17"/>
      <c r="B82" s="17"/>
      <c r="C82" s="15"/>
      <c r="D82" s="16"/>
    </row>
    <row r="83" spans="1:4" ht="23.25" customHeight="1" x14ac:dyDescent="0.25">
      <c r="A83" s="28" t="s">
        <v>44</v>
      </c>
      <c r="B83" s="66" t="s">
        <v>167</v>
      </c>
      <c r="C83" s="66"/>
      <c r="D83" s="67"/>
    </row>
    <row r="84" spans="1:4" x14ac:dyDescent="0.25">
      <c r="A84" s="17"/>
      <c r="B84" s="17"/>
      <c r="C84" s="15"/>
      <c r="D84" s="16"/>
    </row>
    <row r="85" spans="1:4" ht="27.75" customHeight="1" x14ac:dyDescent="0.25">
      <c r="A85" s="28" t="s">
        <v>45</v>
      </c>
      <c r="B85" s="66" t="s">
        <v>170</v>
      </c>
      <c r="C85" s="66"/>
      <c r="D85" s="67"/>
    </row>
    <row r="86" spans="1:4" x14ac:dyDescent="0.25">
      <c r="A86" s="17"/>
      <c r="B86" s="17"/>
      <c r="C86" s="15"/>
      <c r="D86" s="16"/>
    </row>
    <row r="87" spans="1:4" x14ac:dyDescent="0.25">
      <c r="A87" s="28" t="s">
        <v>46</v>
      </c>
      <c r="B87" s="66" t="s">
        <v>171</v>
      </c>
      <c r="C87" s="66"/>
      <c r="D87" s="67"/>
    </row>
    <row r="88" spans="1:4" x14ac:dyDescent="0.25">
      <c r="A88" s="17"/>
      <c r="B88" s="17"/>
      <c r="C88" s="15"/>
      <c r="D88" s="16"/>
    </row>
    <row r="89" spans="1:4" x14ac:dyDescent="0.25">
      <c r="A89" s="28" t="s">
        <v>47</v>
      </c>
      <c r="B89" s="66" t="s">
        <v>168</v>
      </c>
      <c r="C89" s="66"/>
      <c r="D89" s="67"/>
    </row>
    <row r="90" spans="1:4" x14ac:dyDescent="0.25">
      <c r="A90" s="17"/>
      <c r="B90" s="17"/>
      <c r="C90" s="15"/>
      <c r="D90" s="16"/>
    </row>
    <row r="91" spans="1:4" x14ac:dyDescent="0.25">
      <c r="A91" s="28" t="s">
        <v>48</v>
      </c>
      <c r="B91" s="66" t="s">
        <v>169</v>
      </c>
      <c r="C91" s="66"/>
      <c r="D91" s="67"/>
    </row>
    <row r="92" spans="1:4" x14ac:dyDescent="0.25">
      <c r="A92" s="17"/>
      <c r="B92" s="17"/>
      <c r="C92" s="15"/>
      <c r="D92" s="16"/>
    </row>
    <row r="93" spans="1:4" ht="37.5" customHeight="1" x14ac:dyDescent="0.25">
      <c r="A93" s="28" t="s">
        <v>49</v>
      </c>
      <c r="B93" s="66" t="s">
        <v>172</v>
      </c>
      <c r="C93" s="66"/>
      <c r="D93" s="67"/>
    </row>
    <row r="94" spans="1:4" x14ac:dyDescent="0.25">
      <c r="A94" s="17"/>
      <c r="B94" s="17"/>
      <c r="C94" s="15"/>
      <c r="D94" s="16"/>
    </row>
    <row r="95" spans="1:4" x14ac:dyDescent="0.25">
      <c r="A95" s="28" t="s">
        <v>50</v>
      </c>
      <c r="B95" s="66" t="s">
        <v>173</v>
      </c>
      <c r="C95" s="66"/>
      <c r="D95" s="67"/>
    </row>
    <row r="96" spans="1:4" x14ac:dyDescent="0.25">
      <c r="A96" s="17"/>
      <c r="B96" s="17"/>
      <c r="C96" s="15"/>
      <c r="D96" s="16"/>
    </row>
    <row r="97" spans="1:4" ht="27.75" customHeight="1" x14ac:dyDescent="0.25">
      <c r="A97" s="28" t="s">
        <v>51</v>
      </c>
      <c r="B97" s="66" t="s">
        <v>148</v>
      </c>
      <c r="C97" s="66"/>
      <c r="D97" s="67"/>
    </row>
    <row r="98" spans="1:4" x14ac:dyDescent="0.25">
      <c r="A98" s="17"/>
      <c r="B98" s="17"/>
      <c r="C98" s="15"/>
      <c r="D98" s="16"/>
    </row>
    <row r="99" spans="1:4" ht="34.5" customHeight="1" x14ac:dyDescent="0.25">
      <c r="A99" s="28" t="s">
        <v>52</v>
      </c>
      <c r="B99" s="66" t="s">
        <v>147</v>
      </c>
      <c r="C99" s="66"/>
      <c r="D99" s="67"/>
    </row>
    <row r="100" spans="1:4" x14ac:dyDescent="0.25">
      <c r="A100" s="17"/>
      <c r="B100" s="17"/>
      <c r="C100" s="15"/>
      <c r="D100" s="16"/>
    </row>
    <row r="101" spans="1:4" ht="18" customHeight="1" x14ac:dyDescent="0.25">
      <c r="A101" s="28" t="s">
        <v>53</v>
      </c>
      <c r="B101" s="66" t="s">
        <v>146</v>
      </c>
      <c r="C101" s="66"/>
      <c r="D101" s="67"/>
    </row>
    <row r="102" spans="1:4" ht="25.5" customHeight="1" x14ac:dyDescent="0.25">
      <c r="A102" s="17"/>
      <c r="B102" s="17"/>
      <c r="C102" s="15"/>
      <c r="D102" s="16"/>
    </row>
    <row r="103" spans="1:4" x14ac:dyDescent="0.25">
      <c r="A103" s="24" t="s">
        <v>54</v>
      </c>
      <c r="B103" s="25" t="s">
        <v>55</v>
      </c>
      <c r="C103" s="26"/>
      <c r="D103" s="27"/>
    </row>
    <row r="104" spans="1:4" x14ac:dyDescent="0.25">
      <c r="A104" s="14"/>
      <c r="B104" s="14"/>
      <c r="C104" s="15"/>
      <c r="D104" s="16"/>
    </row>
    <row r="105" spans="1:4" ht="18" customHeight="1" x14ac:dyDescent="0.25">
      <c r="A105" s="28" t="s">
        <v>56</v>
      </c>
      <c r="B105" s="66" t="s">
        <v>174</v>
      </c>
      <c r="C105" s="66"/>
      <c r="D105" s="67"/>
    </row>
    <row r="106" spans="1:4" x14ac:dyDescent="0.25">
      <c r="A106" s="17"/>
      <c r="B106" s="17"/>
      <c r="C106" s="15"/>
      <c r="D106" s="16"/>
    </row>
    <row r="107" spans="1:4" ht="24.75" customHeight="1" x14ac:dyDescent="0.25">
      <c r="A107" s="28" t="s">
        <v>57</v>
      </c>
      <c r="B107" s="66" t="s">
        <v>149</v>
      </c>
      <c r="C107" s="66"/>
      <c r="D107" s="67"/>
    </row>
    <row r="108" spans="1:4" x14ac:dyDescent="0.25">
      <c r="A108" s="17"/>
      <c r="B108" s="17"/>
      <c r="C108" s="15"/>
      <c r="D108" s="16"/>
    </row>
    <row r="109" spans="1:4" x14ac:dyDescent="0.25">
      <c r="A109" s="24" t="s">
        <v>58</v>
      </c>
      <c r="B109" s="25" t="s">
        <v>59</v>
      </c>
      <c r="C109" s="26"/>
      <c r="D109" s="27"/>
    </row>
    <row r="110" spans="1:4" x14ac:dyDescent="0.25">
      <c r="A110" s="14"/>
      <c r="B110" s="14"/>
      <c r="C110" s="15"/>
      <c r="D110" s="16"/>
    </row>
    <row r="111" spans="1:4" x14ac:dyDescent="0.25">
      <c r="A111" s="24" t="s">
        <v>60</v>
      </c>
      <c r="B111" s="25" t="s">
        <v>61</v>
      </c>
      <c r="C111" s="26"/>
      <c r="D111" s="27"/>
    </row>
    <row r="112" spans="1:4" x14ac:dyDescent="0.25">
      <c r="A112" s="14"/>
      <c r="B112" s="14"/>
      <c r="C112" s="15"/>
      <c r="D112" s="16"/>
    </row>
    <row r="113" spans="1:4" ht="20.25" customHeight="1" x14ac:dyDescent="0.25">
      <c r="A113" s="28" t="s">
        <v>62</v>
      </c>
      <c r="B113" s="66" t="s">
        <v>175</v>
      </c>
      <c r="C113" s="66"/>
      <c r="D113" s="67"/>
    </row>
    <row r="114" spans="1:4" x14ac:dyDescent="0.25">
      <c r="A114" s="17"/>
      <c r="B114" s="17"/>
      <c r="C114" s="15"/>
      <c r="D114" s="16"/>
    </row>
    <row r="115" spans="1:4" ht="17.25" customHeight="1" x14ac:dyDescent="0.25">
      <c r="A115" s="28" t="s">
        <v>63</v>
      </c>
      <c r="B115" s="66" t="s">
        <v>177</v>
      </c>
      <c r="C115" s="66"/>
      <c r="D115" s="67"/>
    </row>
    <row r="116" spans="1:4" x14ac:dyDescent="0.25">
      <c r="A116" s="17"/>
      <c r="B116" s="17"/>
      <c r="C116" s="15"/>
      <c r="D116" s="16"/>
    </row>
    <row r="117" spans="1:4" x14ac:dyDescent="0.25">
      <c r="A117" s="28" t="s">
        <v>64</v>
      </c>
      <c r="B117" s="66" t="s">
        <v>178</v>
      </c>
      <c r="C117" s="66"/>
      <c r="D117" s="67"/>
    </row>
    <row r="118" spans="1:4" x14ac:dyDescent="0.25">
      <c r="A118" s="17"/>
      <c r="B118" s="17"/>
      <c r="C118" s="15"/>
      <c r="D118" s="16"/>
    </row>
    <row r="119" spans="1:4" x14ac:dyDescent="0.25">
      <c r="A119" s="24" t="s">
        <v>65</v>
      </c>
      <c r="B119" s="25" t="s">
        <v>33</v>
      </c>
      <c r="C119" s="26"/>
      <c r="D119" s="27"/>
    </row>
    <row r="120" spans="1:4" x14ac:dyDescent="0.25">
      <c r="A120" s="14"/>
      <c r="B120" s="14"/>
      <c r="C120" s="15"/>
      <c r="D120" s="16"/>
    </row>
    <row r="121" spans="1:4" ht="40.5" customHeight="1" x14ac:dyDescent="0.25">
      <c r="A121" s="28" t="s">
        <v>66</v>
      </c>
      <c r="B121" s="66" t="s">
        <v>176</v>
      </c>
      <c r="C121" s="66"/>
      <c r="D121" s="67"/>
    </row>
    <row r="122" spans="1:4" x14ac:dyDescent="0.25">
      <c r="A122" s="17"/>
      <c r="B122" s="17"/>
      <c r="C122" s="15"/>
      <c r="D122" s="16"/>
    </row>
    <row r="123" spans="1:4" ht="26.4" x14ac:dyDescent="0.25">
      <c r="A123" s="28" t="s">
        <v>67</v>
      </c>
      <c r="B123" s="66" t="s">
        <v>179</v>
      </c>
      <c r="C123" s="66"/>
      <c r="D123" s="67"/>
    </row>
    <row r="124" spans="1:4" x14ac:dyDescent="0.25">
      <c r="A124" s="17"/>
      <c r="B124" s="17"/>
      <c r="C124" s="15"/>
      <c r="D124" s="16"/>
    </row>
    <row r="125" spans="1:4" ht="26.4" x14ac:dyDescent="0.25">
      <c r="A125" s="28" t="s">
        <v>68</v>
      </c>
      <c r="B125" s="66" t="s">
        <v>182</v>
      </c>
      <c r="C125" s="66"/>
      <c r="D125" s="67"/>
    </row>
    <row r="126" spans="1:4" x14ac:dyDescent="0.25">
      <c r="A126" s="17"/>
      <c r="B126" s="17"/>
      <c r="C126" s="15"/>
      <c r="D126" s="16"/>
    </row>
    <row r="127" spans="1:4" ht="15.75" customHeight="1" x14ac:dyDescent="0.25">
      <c r="A127" s="28" t="s">
        <v>69</v>
      </c>
      <c r="B127" s="66" t="s">
        <v>181</v>
      </c>
      <c r="C127" s="66"/>
      <c r="D127" s="67"/>
    </row>
    <row r="128" spans="1:4" x14ac:dyDescent="0.25">
      <c r="A128" s="17"/>
      <c r="B128" s="17"/>
      <c r="C128" s="15"/>
      <c r="D128" s="16"/>
    </row>
    <row r="129" spans="1:4" x14ac:dyDescent="0.25">
      <c r="A129" s="24" t="s">
        <v>70</v>
      </c>
      <c r="B129" s="25" t="s">
        <v>71</v>
      </c>
      <c r="C129" s="26"/>
      <c r="D129" s="27"/>
    </row>
    <row r="130" spans="1:4" x14ac:dyDescent="0.25">
      <c r="A130" s="14"/>
      <c r="B130" s="14"/>
      <c r="C130" s="15"/>
      <c r="D130" s="16"/>
    </row>
    <row r="131" spans="1:4" ht="19.5" customHeight="1" x14ac:dyDescent="0.25">
      <c r="A131" s="28" t="s">
        <v>72</v>
      </c>
      <c r="B131" s="66" t="s">
        <v>180</v>
      </c>
      <c r="C131" s="66"/>
      <c r="D131" s="67"/>
    </row>
    <row r="132" spans="1:4" x14ac:dyDescent="0.25">
      <c r="A132" s="17"/>
      <c r="B132" s="17"/>
      <c r="C132" s="15"/>
      <c r="D132" s="16"/>
    </row>
    <row r="133" spans="1:4" ht="27" customHeight="1" x14ac:dyDescent="0.25">
      <c r="A133" s="28" t="s">
        <v>73</v>
      </c>
      <c r="B133" s="66" t="s">
        <v>150</v>
      </c>
      <c r="C133" s="66"/>
      <c r="D133" s="67"/>
    </row>
    <row r="134" spans="1:4" x14ac:dyDescent="0.25">
      <c r="A134" s="17"/>
      <c r="B134" s="17"/>
      <c r="C134" s="15"/>
      <c r="D134" s="16"/>
    </row>
    <row r="135" spans="1:4" x14ac:dyDescent="0.25">
      <c r="A135" s="24" t="s">
        <v>74</v>
      </c>
      <c r="B135" s="25" t="s">
        <v>75</v>
      </c>
      <c r="C135" s="26"/>
      <c r="D135" s="27"/>
    </row>
    <row r="136" spans="1:4" x14ac:dyDescent="0.25">
      <c r="A136" s="14"/>
      <c r="B136" s="14"/>
      <c r="C136" s="15"/>
      <c r="D136" s="16"/>
    </row>
    <row r="137" spans="1:4" x14ac:dyDescent="0.25">
      <c r="A137" s="24" t="s">
        <v>76</v>
      </c>
      <c r="B137" s="25" t="s">
        <v>77</v>
      </c>
      <c r="C137" s="26"/>
      <c r="D137" s="27"/>
    </row>
    <row r="138" spans="1:4" x14ac:dyDescent="0.25">
      <c r="A138" s="14"/>
      <c r="B138" s="14"/>
      <c r="C138" s="15"/>
      <c r="D138" s="16"/>
    </row>
    <row r="139" spans="1:4" ht="17.25" customHeight="1" x14ac:dyDescent="0.25">
      <c r="A139" s="28" t="s">
        <v>78</v>
      </c>
      <c r="B139" s="66" t="s">
        <v>188</v>
      </c>
      <c r="C139" s="66"/>
      <c r="D139" s="67"/>
    </row>
    <row r="140" spans="1:4" x14ac:dyDescent="0.25">
      <c r="A140" s="17"/>
      <c r="B140" s="17"/>
      <c r="C140" s="15"/>
      <c r="D140" s="16"/>
    </row>
    <row r="141" spans="1:4" ht="13.5" customHeight="1" x14ac:dyDescent="0.25">
      <c r="A141" s="28" t="s">
        <v>79</v>
      </c>
      <c r="B141" s="66" t="s">
        <v>189</v>
      </c>
      <c r="C141" s="66"/>
      <c r="D141" s="67"/>
    </row>
    <row r="142" spans="1:4" x14ac:dyDescent="0.25">
      <c r="A142" s="17"/>
      <c r="B142" s="17"/>
      <c r="C142" s="15"/>
      <c r="D142" s="16"/>
    </row>
    <row r="143" spans="1:4" ht="26.4" x14ac:dyDescent="0.25">
      <c r="A143" s="30" t="s">
        <v>80</v>
      </c>
      <c r="B143" s="66" t="s">
        <v>186</v>
      </c>
      <c r="C143" s="66"/>
      <c r="D143" s="67"/>
    </row>
    <row r="144" spans="1:4" x14ac:dyDescent="0.25">
      <c r="A144" s="17"/>
      <c r="B144" s="17"/>
      <c r="C144" s="15"/>
      <c r="D144" s="16"/>
    </row>
    <row r="145" spans="1:4" ht="38.25" customHeight="1" x14ac:dyDescent="0.25">
      <c r="A145" s="30" t="s">
        <v>81</v>
      </c>
      <c r="B145" s="66" t="s">
        <v>190</v>
      </c>
      <c r="C145" s="66"/>
      <c r="D145" s="67"/>
    </row>
    <row r="146" spans="1:4" x14ac:dyDescent="0.25">
      <c r="A146" s="17"/>
      <c r="B146" s="17"/>
      <c r="C146" s="15"/>
      <c r="D146" s="16"/>
    </row>
    <row r="147" spans="1:4" x14ac:dyDescent="0.25">
      <c r="A147" s="24" t="s">
        <v>82</v>
      </c>
      <c r="B147" s="25" t="s">
        <v>33</v>
      </c>
      <c r="C147" s="26"/>
      <c r="D147" s="27"/>
    </row>
    <row r="148" spans="1:4" x14ac:dyDescent="0.25">
      <c r="A148" s="14"/>
      <c r="B148" s="14"/>
      <c r="C148" s="15"/>
      <c r="D148" s="16"/>
    </row>
    <row r="149" spans="1:4" ht="39.75" customHeight="1" x14ac:dyDescent="0.25">
      <c r="A149" s="28" t="s">
        <v>83</v>
      </c>
      <c r="B149" s="66" t="s">
        <v>191</v>
      </c>
      <c r="C149" s="66"/>
      <c r="D149" s="67"/>
    </row>
    <row r="150" spans="1:4" x14ac:dyDescent="0.25">
      <c r="A150" s="17"/>
      <c r="B150" s="17"/>
      <c r="C150" s="15"/>
      <c r="D150" s="16"/>
    </row>
    <row r="151" spans="1:4" ht="26.4" x14ac:dyDescent="0.25">
      <c r="A151" s="28" t="s">
        <v>84</v>
      </c>
      <c r="B151" s="66" t="s">
        <v>183</v>
      </c>
      <c r="C151" s="66"/>
      <c r="D151" s="67"/>
    </row>
    <row r="152" spans="1:4" x14ac:dyDescent="0.25">
      <c r="A152" s="17"/>
      <c r="B152" s="17"/>
      <c r="C152" s="15"/>
      <c r="D152" s="16"/>
    </row>
    <row r="153" spans="1:4" ht="20.25" customHeight="1" x14ac:dyDescent="0.25">
      <c r="A153" s="28" t="s">
        <v>85</v>
      </c>
      <c r="B153" s="66" t="s">
        <v>195</v>
      </c>
      <c r="C153" s="66"/>
      <c r="D153" s="67"/>
    </row>
    <row r="154" spans="1:4" x14ac:dyDescent="0.25">
      <c r="A154" s="17"/>
      <c r="B154" s="17"/>
      <c r="C154" s="15"/>
      <c r="D154" s="16"/>
    </row>
    <row r="155" spans="1:4" ht="30.75" customHeight="1" x14ac:dyDescent="0.25">
      <c r="A155" s="28" t="s">
        <v>86</v>
      </c>
      <c r="B155" s="66" t="s">
        <v>152</v>
      </c>
      <c r="C155" s="66"/>
      <c r="D155" s="67"/>
    </row>
    <row r="156" spans="1:4" x14ac:dyDescent="0.25">
      <c r="A156" s="17"/>
      <c r="B156" s="17"/>
      <c r="C156" s="15"/>
      <c r="D156" s="16"/>
    </row>
    <row r="157" spans="1:4" ht="40.5" customHeight="1" x14ac:dyDescent="0.25">
      <c r="A157" s="28" t="s">
        <v>87</v>
      </c>
      <c r="B157" s="66" t="s">
        <v>196</v>
      </c>
      <c r="C157" s="66"/>
      <c r="D157" s="67"/>
    </row>
    <row r="158" spans="1:4" ht="15" customHeight="1" x14ac:dyDescent="0.25">
      <c r="A158" s="17"/>
      <c r="B158" s="17"/>
      <c r="C158" s="15"/>
      <c r="D158" s="16"/>
    </row>
    <row r="159" spans="1:4" ht="26.4" x14ac:dyDescent="0.25">
      <c r="A159" s="28" t="s">
        <v>88</v>
      </c>
      <c r="B159" s="66" t="s">
        <v>200</v>
      </c>
      <c r="C159" s="66"/>
      <c r="D159" s="67"/>
    </row>
    <row r="160" spans="1:4" x14ac:dyDescent="0.25">
      <c r="A160" s="17"/>
      <c r="B160" s="17"/>
      <c r="C160" s="15"/>
      <c r="D160" s="16"/>
    </row>
    <row r="161" spans="1:4" ht="15" customHeight="1" x14ac:dyDescent="0.25">
      <c r="A161" s="28" t="s">
        <v>89</v>
      </c>
      <c r="B161" s="66" t="s">
        <v>201</v>
      </c>
      <c r="C161" s="66"/>
      <c r="D161" s="67"/>
    </row>
    <row r="162" spans="1:4" x14ac:dyDescent="0.25">
      <c r="A162" s="17"/>
      <c r="B162" s="17"/>
      <c r="C162" s="15"/>
      <c r="D162" s="16"/>
    </row>
    <row r="163" spans="1:4" x14ac:dyDescent="0.25">
      <c r="A163" s="24" t="s">
        <v>90</v>
      </c>
      <c r="B163" s="25" t="s">
        <v>71</v>
      </c>
      <c r="C163" s="26"/>
      <c r="D163" s="27"/>
    </row>
    <row r="164" spans="1:4" x14ac:dyDescent="0.25">
      <c r="A164" s="14"/>
      <c r="B164" s="14"/>
      <c r="C164" s="15"/>
      <c r="D164" s="16"/>
    </row>
    <row r="165" spans="1:4" ht="15" customHeight="1" x14ac:dyDescent="0.25">
      <c r="A165" s="28" t="s">
        <v>91</v>
      </c>
      <c r="B165" s="66" t="s">
        <v>192</v>
      </c>
      <c r="C165" s="66"/>
      <c r="D165" s="67"/>
    </row>
    <row r="166" spans="1:4" x14ac:dyDescent="0.25">
      <c r="A166" s="17"/>
      <c r="B166" s="17"/>
      <c r="C166" s="15"/>
      <c r="D166" s="16"/>
    </row>
    <row r="167" spans="1:4" ht="27" customHeight="1" x14ac:dyDescent="0.25">
      <c r="A167" s="28" t="s">
        <v>92</v>
      </c>
      <c r="B167" s="66" t="s">
        <v>150</v>
      </c>
      <c r="C167" s="66"/>
      <c r="D167" s="67"/>
    </row>
    <row r="168" spans="1:4" x14ac:dyDescent="0.25">
      <c r="A168" s="17"/>
      <c r="B168" s="17"/>
      <c r="C168" s="15"/>
      <c r="D168" s="16"/>
    </row>
    <row r="169" spans="1:4" x14ac:dyDescent="0.25">
      <c r="A169" s="24" t="s">
        <v>93</v>
      </c>
      <c r="B169" s="25" t="s">
        <v>94</v>
      </c>
      <c r="C169" s="26"/>
      <c r="D169" s="27"/>
    </row>
    <row r="170" spans="1:4" x14ac:dyDescent="0.25">
      <c r="A170" s="14"/>
      <c r="B170" s="14"/>
      <c r="C170" s="15"/>
      <c r="D170" s="16"/>
    </row>
    <row r="171" spans="1:4" x14ac:dyDescent="0.25">
      <c r="A171" s="24" t="s">
        <v>95</v>
      </c>
      <c r="B171" s="25" t="s">
        <v>25</v>
      </c>
      <c r="C171" s="26"/>
      <c r="D171" s="27"/>
    </row>
    <row r="172" spans="1:4" x14ac:dyDescent="0.25">
      <c r="A172" s="14"/>
      <c r="B172" s="14"/>
      <c r="C172" s="15"/>
      <c r="D172" s="16"/>
    </row>
    <row r="173" spans="1:4" ht="16.5" customHeight="1" x14ac:dyDescent="0.25">
      <c r="A173" s="28" t="s">
        <v>96</v>
      </c>
      <c r="B173" s="66" t="s">
        <v>202</v>
      </c>
      <c r="C173" s="66"/>
      <c r="D173" s="67"/>
    </row>
    <row r="174" spans="1:4" x14ac:dyDescent="0.25">
      <c r="A174" s="17"/>
      <c r="B174" s="17"/>
      <c r="C174" s="15"/>
      <c r="D174" s="16"/>
    </row>
    <row r="175" spans="1:4" ht="15.75" customHeight="1" x14ac:dyDescent="0.25">
      <c r="A175" s="28" t="s">
        <v>97</v>
      </c>
      <c r="B175" s="66" t="s">
        <v>203</v>
      </c>
      <c r="C175" s="66"/>
      <c r="D175" s="67"/>
    </row>
    <row r="176" spans="1:4" x14ac:dyDescent="0.25">
      <c r="A176" s="17"/>
      <c r="B176" s="17"/>
      <c r="C176" s="15"/>
      <c r="D176" s="16"/>
    </row>
    <row r="177" spans="1:4" ht="26.4" x14ac:dyDescent="0.25">
      <c r="A177" s="28" t="s">
        <v>98</v>
      </c>
      <c r="B177" s="66" t="s">
        <v>193</v>
      </c>
      <c r="C177" s="66"/>
      <c r="D177" s="67"/>
    </row>
    <row r="178" spans="1:4" x14ac:dyDescent="0.25">
      <c r="A178" s="17"/>
      <c r="B178" s="17"/>
      <c r="C178" s="15"/>
      <c r="D178" s="16"/>
    </row>
    <row r="179" spans="1:4" ht="40.5" customHeight="1" x14ac:dyDescent="0.25">
      <c r="A179" s="28" t="s">
        <v>99</v>
      </c>
      <c r="B179" s="66" t="s">
        <v>194</v>
      </c>
      <c r="C179" s="66"/>
      <c r="D179" s="67"/>
    </row>
    <row r="180" spans="1:4" x14ac:dyDescent="0.25">
      <c r="A180" s="17"/>
      <c r="B180" s="17"/>
      <c r="C180" s="15"/>
      <c r="D180" s="16"/>
    </row>
    <row r="181" spans="1:4" x14ac:dyDescent="0.25">
      <c r="A181" s="24" t="s">
        <v>100</v>
      </c>
      <c r="B181" s="25" t="s">
        <v>33</v>
      </c>
      <c r="C181" s="26"/>
      <c r="D181" s="27"/>
    </row>
    <row r="182" spans="1:4" x14ac:dyDescent="0.25">
      <c r="A182" s="14"/>
      <c r="B182" s="14"/>
      <c r="C182" s="15"/>
      <c r="D182" s="16"/>
    </row>
    <row r="183" spans="1:4" ht="38.25" customHeight="1" x14ac:dyDescent="0.25">
      <c r="A183" s="28" t="s">
        <v>101</v>
      </c>
      <c r="B183" s="66" t="s">
        <v>204</v>
      </c>
      <c r="C183" s="66"/>
      <c r="D183" s="67"/>
    </row>
    <row r="184" spans="1:4" x14ac:dyDescent="0.25">
      <c r="A184" s="17"/>
      <c r="B184" s="17"/>
      <c r="C184" s="15"/>
      <c r="D184" s="16"/>
    </row>
    <row r="185" spans="1:4" ht="26.4" x14ac:dyDescent="0.25">
      <c r="A185" s="28" t="s">
        <v>102</v>
      </c>
      <c r="B185" s="66" t="s">
        <v>184</v>
      </c>
      <c r="C185" s="66"/>
      <c r="D185" s="67"/>
    </row>
    <row r="186" spans="1:4" x14ac:dyDescent="0.25">
      <c r="A186" s="17"/>
      <c r="B186" s="17"/>
      <c r="C186" s="15"/>
      <c r="D186" s="16"/>
    </row>
    <row r="187" spans="1:4" ht="16.5" customHeight="1" x14ac:dyDescent="0.25">
      <c r="A187" s="28" t="s">
        <v>103</v>
      </c>
      <c r="B187" s="66" t="s">
        <v>205</v>
      </c>
      <c r="C187" s="66"/>
      <c r="D187" s="67"/>
    </row>
    <row r="188" spans="1:4" x14ac:dyDescent="0.25">
      <c r="A188" s="17"/>
      <c r="B188" s="17"/>
      <c r="C188" s="15"/>
      <c r="D188" s="16"/>
    </row>
    <row r="189" spans="1:4" ht="24.75" customHeight="1" x14ac:dyDescent="0.25">
      <c r="A189" s="28" t="s">
        <v>104</v>
      </c>
      <c r="B189" s="66" t="s">
        <v>151</v>
      </c>
      <c r="C189" s="66"/>
      <c r="D189" s="67"/>
    </row>
    <row r="190" spans="1:4" x14ac:dyDescent="0.25">
      <c r="A190" s="17"/>
      <c r="B190" s="17"/>
      <c r="C190" s="15"/>
      <c r="D190" s="16"/>
    </row>
    <row r="191" spans="1:4" ht="39" customHeight="1" x14ac:dyDescent="0.25">
      <c r="A191" s="28" t="s">
        <v>105</v>
      </c>
      <c r="B191" s="66" t="s">
        <v>197</v>
      </c>
      <c r="C191" s="66"/>
      <c r="D191" s="67"/>
    </row>
    <row r="192" spans="1:4" x14ac:dyDescent="0.25">
      <c r="A192" s="17"/>
      <c r="B192" s="17"/>
      <c r="C192" s="15"/>
      <c r="D192" s="16"/>
    </row>
    <row r="193" spans="1:4" ht="26.4" x14ac:dyDescent="0.25">
      <c r="A193" s="28" t="s">
        <v>106</v>
      </c>
      <c r="B193" s="66" t="s">
        <v>206</v>
      </c>
      <c r="C193" s="66"/>
      <c r="D193" s="67"/>
    </row>
    <row r="194" spans="1:4" x14ac:dyDescent="0.25">
      <c r="A194" s="17"/>
      <c r="B194" s="17"/>
      <c r="C194" s="15"/>
      <c r="D194" s="16"/>
    </row>
    <row r="195" spans="1:4" ht="20.25" customHeight="1" x14ac:dyDescent="0.25">
      <c r="A195" s="28" t="s">
        <v>107</v>
      </c>
      <c r="B195" s="66" t="s">
        <v>198</v>
      </c>
      <c r="C195" s="66"/>
      <c r="D195" s="67"/>
    </row>
    <row r="196" spans="1:4" x14ac:dyDescent="0.25">
      <c r="A196" s="17"/>
      <c r="B196" s="17"/>
      <c r="C196" s="15"/>
      <c r="D196" s="16"/>
    </row>
    <row r="197" spans="1:4" x14ac:dyDescent="0.25">
      <c r="A197" s="24" t="s">
        <v>108</v>
      </c>
      <c r="B197" s="25" t="s">
        <v>71</v>
      </c>
      <c r="C197" s="26"/>
      <c r="D197" s="27"/>
    </row>
    <row r="198" spans="1:4" x14ac:dyDescent="0.25">
      <c r="A198" s="14"/>
      <c r="B198" s="14"/>
      <c r="C198" s="15"/>
      <c r="D198" s="16"/>
    </row>
    <row r="199" spans="1:4" ht="16.5" customHeight="1" x14ac:dyDescent="0.25">
      <c r="A199" s="28" t="s">
        <v>109</v>
      </c>
      <c r="B199" s="66" t="s">
        <v>207</v>
      </c>
      <c r="C199" s="66"/>
      <c r="D199" s="67"/>
    </row>
    <row r="200" spans="1:4" x14ac:dyDescent="0.25">
      <c r="A200" s="17"/>
      <c r="B200" s="17"/>
      <c r="C200" s="15"/>
      <c r="D200" s="16"/>
    </row>
    <row r="201" spans="1:4" ht="30" customHeight="1" x14ac:dyDescent="0.25">
      <c r="A201" s="28" t="s">
        <v>110</v>
      </c>
      <c r="B201" s="66" t="s">
        <v>127</v>
      </c>
      <c r="C201" s="66"/>
      <c r="D201" s="67"/>
    </row>
    <row r="202" spans="1:4" x14ac:dyDescent="0.25">
      <c r="A202" s="17"/>
      <c r="B202" s="17"/>
      <c r="C202" s="15"/>
      <c r="D202" s="16"/>
    </row>
    <row r="203" spans="1:4" x14ac:dyDescent="0.25">
      <c r="A203" s="24" t="s">
        <v>111</v>
      </c>
      <c r="B203" s="25" t="s">
        <v>112</v>
      </c>
      <c r="C203" s="26"/>
      <c r="D203" s="27"/>
    </row>
    <row r="204" spans="1:4" x14ac:dyDescent="0.25">
      <c r="A204" s="14"/>
      <c r="B204" s="14"/>
      <c r="C204" s="15"/>
      <c r="D204" s="16"/>
    </row>
    <row r="205" spans="1:4" x14ac:dyDescent="0.25">
      <c r="A205" s="24" t="s">
        <v>113</v>
      </c>
      <c r="B205" s="25" t="s">
        <v>25</v>
      </c>
      <c r="C205" s="26"/>
      <c r="D205" s="27"/>
    </row>
    <row r="206" spans="1:4" x14ac:dyDescent="0.25">
      <c r="A206" s="14"/>
      <c r="B206" s="14"/>
      <c r="C206" s="15"/>
      <c r="D206" s="16"/>
    </row>
    <row r="207" spans="1:4" ht="17.25" customHeight="1" x14ac:dyDescent="0.25">
      <c r="A207" s="28" t="s">
        <v>114</v>
      </c>
      <c r="B207" s="66" t="s">
        <v>211</v>
      </c>
      <c r="C207" s="66"/>
      <c r="D207" s="67"/>
    </row>
    <row r="208" spans="1:4" x14ac:dyDescent="0.25">
      <c r="A208" s="17"/>
      <c r="B208" s="17"/>
      <c r="C208" s="15"/>
      <c r="D208" s="16"/>
    </row>
    <row r="209" spans="1:4" ht="12.75" customHeight="1" x14ac:dyDescent="0.25">
      <c r="A209" s="28" t="s">
        <v>115</v>
      </c>
      <c r="B209" s="66" t="s">
        <v>212</v>
      </c>
      <c r="C209" s="66"/>
      <c r="D209" s="67"/>
    </row>
    <row r="210" spans="1:4" x14ac:dyDescent="0.25">
      <c r="A210" s="17"/>
      <c r="B210" s="17"/>
      <c r="C210" s="15"/>
      <c r="D210" s="16"/>
    </row>
    <row r="211" spans="1:4" ht="26.4" x14ac:dyDescent="0.25">
      <c r="A211" s="28" t="s">
        <v>116</v>
      </c>
      <c r="B211" s="66" t="s">
        <v>187</v>
      </c>
      <c r="C211" s="66"/>
      <c r="D211" s="67"/>
    </row>
    <row r="212" spans="1:4" x14ac:dyDescent="0.25">
      <c r="A212" s="17"/>
      <c r="B212" s="17"/>
      <c r="C212" s="15"/>
      <c r="D212" s="16"/>
    </row>
    <row r="213" spans="1:4" x14ac:dyDescent="0.25">
      <c r="A213" s="24" t="s">
        <v>117</v>
      </c>
      <c r="B213" s="25" t="s">
        <v>33</v>
      </c>
      <c r="C213" s="26"/>
      <c r="D213" s="27"/>
    </row>
    <row r="214" spans="1:4" x14ac:dyDescent="0.25">
      <c r="A214" s="14"/>
      <c r="B214" s="14"/>
      <c r="C214" s="15"/>
      <c r="D214" s="16"/>
    </row>
    <row r="215" spans="1:4" ht="41.25" customHeight="1" x14ac:dyDescent="0.25">
      <c r="A215" s="28" t="s">
        <v>118</v>
      </c>
      <c r="B215" s="66" t="s">
        <v>209</v>
      </c>
      <c r="C215" s="66"/>
      <c r="D215" s="67"/>
    </row>
    <row r="216" spans="1:4" x14ac:dyDescent="0.25">
      <c r="A216" s="17"/>
      <c r="B216" s="17"/>
      <c r="C216" s="15"/>
      <c r="D216" s="16"/>
    </row>
    <row r="217" spans="1:4" ht="26.4" x14ac:dyDescent="0.25">
      <c r="A217" s="28" t="s">
        <v>119</v>
      </c>
      <c r="B217" s="66" t="s">
        <v>185</v>
      </c>
      <c r="C217" s="66"/>
      <c r="D217" s="67"/>
    </row>
    <row r="218" spans="1:4" x14ac:dyDescent="0.25">
      <c r="A218" s="17"/>
      <c r="B218" s="17"/>
      <c r="C218" s="15"/>
      <c r="D218" s="16"/>
    </row>
    <row r="219" spans="1:4" ht="26.4" x14ac:dyDescent="0.25">
      <c r="A219" s="28" t="s">
        <v>120</v>
      </c>
      <c r="B219" s="66" t="s">
        <v>208</v>
      </c>
      <c r="C219" s="66"/>
      <c r="D219" s="67"/>
    </row>
    <row r="220" spans="1:4" x14ac:dyDescent="0.25">
      <c r="A220" s="17"/>
      <c r="B220" s="17"/>
      <c r="C220" s="15"/>
      <c r="D220" s="16"/>
    </row>
    <row r="221" spans="1:4" ht="18" customHeight="1" x14ac:dyDescent="0.25">
      <c r="A221" s="28" t="s">
        <v>121</v>
      </c>
      <c r="B221" s="66" t="s">
        <v>199</v>
      </c>
      <c r="C221" s="66"/>
      <c r="D221" s="67"/>
    </row>
    <row r="222" spans="1:4" x14ac:dyDescent="0.25">
      <c r="A222" s="17"/>
      <c r="B222" s="17"/>
      <c r="C222" s="15"/>
      <c r="D222" s="16"/>
    </row>
    <row r="223" spans="1:4" x14ac:dyDescent="0.25">
      <c r="A223" s="24" t="s">
        <v>122</v>
      </c>
      <c r="B223" s="25" t="s">
        <v>71</v>
      </c>
      <c r="C223" s="26"/>
      <c r="D223" s="27"/>
    </row>
    <row r="224" spans="1:4" x14ac:dyDescent="0.25">
      <c r="A224" s="14"/>
      <c r="B224" s="14"/>
      <c r="C224" s="15"/>
      <c r="D224" s="16"/>
    </row>
    <row r="225" spans="1:4" ht="15.75" customHeight="1" x14ac:dyDescent="0.25">
      <c r="A225" s="28" t="s">
        <v>123</v>
      </c>
      <c r="B225" s="66" t="s">
        <v>210</v>
      </c>
      <c r="C225" s="66"/>
      <c r="D225" s="67"/>
    </row>
    <row r="226" spans="1:4" x14ac:dyDescent="0.25">
      <c r="A226" s="17"/>
      <c r="B226" s="17"/>
      <c r="C226" s="15"/>
      <c r="D226" s="16"/>
    </row>
    <row r="227" spans="1:4" ht="27" customHeight="1" x14ac:dyDescent="0.25">
      <c r="A227" s="28" t="s">
        <v>124</v>
      </c>
      <c r="B227" s="66" t="s">
        <v>127</v>
      </c>
      <c r="C227" s="66"/>
      <c r="D227" s="67"/>
    </row>
  </sheetData>
  <mergeCells count="87">
    <mergeCell ref="A5:D5"/>
    <mergeCell ref="A3:D3"/>
    <mergeCell ref="B36:D36"/>
    <mergeCell ref="B38:D38"/>
    <mergeCell ref="B227:D227"/>
    <mergeCell ref="A10:D10"/>
    <mergeCell ref="A11:D11"/>
    <mergeCell ref="A12:D12"/>
    <mergeCell ref="A13:D13"/>
    <mergeCell ref="A27:D27"/>
    <mergeCell ref="A32:D32"/>
    <mergeCell ref="B42:D42"/>
    <mergeCell ref="B44:D44"/>
    <mergeCell ref="A16:D16"/>
    <mergeCell ref="A17:D17"/>
    <mergeCell ref="A18:D18"/>
    <mergeCell ref="A19:D19"/>
    <mergeCell ref="A22:D22"/>
    <mergeCell ref="B101:D101"/>
    <mergeCell ref="B99:D99"/>
    <mergeCell ref="B97:D97"/>
    <mergeCell ref="B77:D77"/>
    <mergeCell ref="B81:D81"/>
    <mergeCell ref="B83:D83"/>
    <mergeCell ref="B89:D89"/>
    <mergeCell ref="B91:D91"/>
    <mergeCell ref="B85:D85"/>
    <mergeCell ref="B87:D87"/>
    <mergeCell ref="B93:D93"/>
    <mergeCell ref="B95:D95"/>
    <mergeCell ref="B50:D50"/>
    <mergeCell ref="B53:D53"/>
    <mergeCell ref="B201:D201"/>
    <mergeCell ref="B189:D189"/>
    <mergeCell ref="B155:D155"/>
    <mergeCell ref="B185:D185"/>
    <mergeCell ref="B123:D123"/>
    <mergeCell ref="B131:D131"/>
    <mergeCell ref="B127:D127"/>
    <mergeCell ref="B125:D125"/>
    <mergeCell ref="B151:D151"/>
    <mergeCell ref="B133:D133"/>
    <mergeCell ref="B143:D143"/>
    <mergeCell ref="B195:D195"/>
    <mergeCell ref="B167:D167"/>
    <mergeCell ref="B177:D177"/>
    <mergeCell ref="B179:D179"/>
    <mergeCell ref="B153:D153"/>
    <mergeCell ref="B55:D55"/>
    <mergeCell ref="B57:D57"/>
    <mergeCell ref="B59:D59"/>
    <mergeCell ref="B61:D61"/>
    <mergeCell ref="B65:D65"/>
    <mergeCell ref="B67:D67"/>
    <mergeCell ref="B69:D69"/>
    <mergeCell ref="B75:D75"/>
    <mergeCell ref="B71:D71"/>
    <mergeCell ref="B73:D73"/>
    <mergeCell ref="B105:D105"/>
    <mergeCell ref="B113:D113"/>
    <mergeCell ref="B121:D121"/>
    <mergeCell ref="B115:D115"/>
    <mergeCell ref="B117:D117"/>
    <mergeCell ref="B107:D107"/>
    <mergeCell ref="B157:D157"/>
    <mergeCell ref="B191:D191"/>
    <mergeCell ref="B139:D139"/>
    <mergeCell ref="B141:D141"/>
    <mergeCell ref="B145:D145"/>
    <mergeCell ref="B149:D149"/>
    <mergeCell ref="B165:D165"/>
    <mergeCell ref="B225:D225"/>
    <mergeCell ref="B207:D207"/>
    <mergeCell ref="B209:D209"/>
    <mergeCell ref="B221:D221"/>
    <mergeCell ref="B159:D159"/>
    <mergeCell ref="B161:D161"/>
    <mergeCell ref="B173:D173"/>
    <mergeCell ref="B175:D175"/>
    <mergeCell ref="B183:D183"/>
    <mergeCell ref="B187:D187"/>
    <mergeCell ref="B193:D193"/>
    <mergeCell ref="B199:D199"/>
    <mergeCell ref="B219:D219"/>
    <mergeCell ref="B215:D215"/>
    <mergeCell ref="B217:D217"/>
    <mergeCell ref="B211:D211"/>
  </mergeCells>
  <pageMargins left="0.5" right="0.5" top="0.5" bottom="0.5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A645-B6D9-4181-80F1-A5FCD28FD534}">
  <dimension ref="A1:I300"/>
  <sheetViews>
    <sheetView tabSelected="1" view="pageBreakPreview" topLeftCell="A13" zoomScale="55" zoomScaleNormal="85" zoomScaleSheetLayoutView="55" workbookViewId="0">
      <selection activeCell="D32" sqref="D32"/>
    </sheetView>
  </sheetViews>
  <sheetFormatPr defaultRowHeight="14.4" x14ac:dyDescent="0.3"/>
  <cols>
    <col min="1" max="1" width="14.6640625" customWidth="1"/>
    <col min="2" max="2" width="69.88671875" style="52" customWidth="1"/>
    <col min="3" max="3" width="9.109375" style="52"/>
    <col min="4" max="4" width="15.5546875" style="37" customWidth="1"/>
    <col min="5" max="5" width="23.5546875" style="37" customWidth="1"/>
    <col min="6" max="6" width="17.109375" style="37" customWidth="1"/>
    <col min="7" max="7" width="13.6640625" style="37" customWidth="1"/>
    <col min="8" max="8" width="13.33203125" style="37" customWidth="1"/>
    <col min="9" max="9" width="14.109375" customWidth="1"/>
    <col min="10" max="10" width="21.44140625" customWidth="1"/>
  </cols>
  <sheetData>
    <row r="1" spans="1:8" x14ac:dyDescent="0.3">
      <c r="A1" s="86" t="s">
        <v>229</v>
      </c>
      <c r="B1" s="86"/>
      <c r="C1" s="86"/>
      <c r="D1" s="86"/>
      <c r="E1" s="86"/>
      <c r="F1" s="86"/>
      <c r="G1" s="86"/>
      <c r="H1" s="86"/>
    </row>
    <row r="2" spans="1:8" x14ac:dyDescent="0.3">
      <c r="A2" s="86"/>
      <c r="B2" s="86"/>
      <c r="C2" s="86"/>
      <c r="D2" s="86"/>
      <c r="E2" s="86"/>
      <c r="F2" s="86"/>
      <c r="G2" s="86"/>
      <c r="H2" s="86"/>
    </row>
    <row r="3" spans="1:8" x14ac:dyDescent="0.3">
      <c r="A3" s="86"/>
      <c r="B3" s="86"/>
      <c r="C3" s="86"/>
      <c r="D3" s="86"/>
      <c r="E3" s="86"/>
      <c r="F3" s="86"/>
      <c r="G3" s="86"/>
      <c r="H3" s="86"/>
    </row>
    <row r="4" spans="1:8" x14ac:dyDescent="0.3">
      <c r="A4" s="86"/>
      <c r="B4" s="86"/>
      <c r="C4" s="86"/>
      <c r="D4" s="86"/>
      <c r="E4" s="86"/>
      <c r="F4" s="86"/>
      <c r="G4" s="86"/>
      <c r="H4" s="86"/>
    </row>
    <row r="5" spans="1:8" x14ac:dyDescent="0.3">
      <c r="A5" s="86"/>
      <c r="B5" s="86"/>
      <c r="C5" s="86"/>
      <c r="D5" s="86"/>
      <c r="E5" s="86"/>
      <c r="F5" s="86"/>
      <c r="G5" s="86"/>
      <c r="H5" s="86"/>
    </row>
    <row r="6" spans="1:8" x14ac:dyDescent="0.3">
      <c r="A6" s="86"/>
      <c r="B6" s="86"/>
      <c r="C6" s="86"/>
      <c r="D6" s="86"/>
      <c r="E6" s="86"/>
      <c r="F6" s="86"/>
      <c r="G6" s="86"/>
      <c r="H6" s="86"/>
    </row>
    <row r="7" spans="1:8" x14ac:dyDescent="0.3">
      <c r="A7" s="86"/>
      <c r="B7" s="86"/>
      <c r="C7" s="86"/>
      <c r="D7" s="86"/>
      <c r="E7" s="86"/>
      <c r="F7" s="86"/>
      <c r="G7" s="86"/>
      <c r="H7" s="86"/>
    </row>
    <row r="8" spans="1:8" x14ac:dyDescent="0.3">
      <c r="A8" s="86"/>
      <c r="B8" s="86"/>
      <c r="C8" s="86"/>
      <c r="D8" s="86"/>
      <c r="E8" s="86"/>
      <c r="F8" s="86"/>
      <c r="G8" s="86"/>
      <c r="H8" s="86"/>
    </row>
    <row r="9" spans="1:8" x14ac:dyDescent="0.3">
      <c r="A9" s="42" t="s">
        <v>540</v>
      </c>
      <c r="B9" s="50"/>
      <c r="C9" s="51"/>
    </row>
    <row r="10" spans="1:8" x14ac:dyDescent="0.3">
      <c r="A10" s="87" t="s">
        <v>217</v>
      </c>
      <c r="B10" s="88"/>
      <c r="C10" s="88"/>
      <c r="D10" s="88"/>
      <c r="E10" s="88"/>
      <c r="F10" s="88"/>
      <c r="G10" s="88"/>
      <c r="H10" s="89"/>
    </row>
    <row r="11" spans="1:8" x14ac:dyDescent="0.3">
      <c r="A11" s="90"/>
      <c r="B11" s="91"/>
      <c r="C11" s="91"/>
      <c r="D11" s="91"/>
      <c r="E11" s="91"/>
      <c r="F11" s="91"/>
      <c r="G11" s="91"/>
      <c r="H11" s="92"/>
    </row>
    <row r="12" spans="1:8" x14ac:dyDescent="0.3">
      <c r="A12" s="93"/>
      <c r="B12" s="94"/>
      <c r="C12" s="94"/>
      <c r="D12" s="94"/>
      <c r="E12" s="94"/>
      <c r="F12" s="94"/>
      <c r="G12" s="94"/>
      <c r="H12" s="95"/>
    </row>
    <row r="13" spans="1:8" ht="26.4" x14ac:dyDescent="0.3">
      <c r="A13" s="33" t="s">
        <v>213</v>
      </c>
      <c r="B13" s="53" t="s">
        <v>214</v>
      </c>
      <c r="C13" s="54" t="s">
        <v>215</v>
      </c>
      <c r="D13" s="55" t="s">
        <v>218</v>
      </c>
      <c r="E13" s="55" t="s">
        <v>219</v>
      </c>
      <c r="F13" s="55" t="s">
        <v>220</v>
      </c>
      <c r="G13" s="55" t="s">
        <v>221</v>
      </c>
      <c r="H13" s="56" t="s">
        <v>216</v>
      </c>
    </row>
    <row r="14" spans="1:8" x14ac:dyDescent="0.3">
      <c r="A14" s="47" t="s">
        <v>230</v>
      </c>
      <c r="B14" s="47" t="s">
        <v>262</v>
      </c>
      <c r="C14" s="39"/>
      <c r="D14" s="61"/>
      <c r="E14" s="61"/>
      <c r="F14" s="61"/>
      <c r="G14" s="61"/>
      <c r="H14" s="61"/>
    </row>
    <row r="15" spans="1:8" ht="27" x14ac:dyDescent="0.3">
      <c r="A15" s="47" t="s">
        <v>222</v>
      </c>
      <c r="B15" s="47" t="s">
        <v>248</v>
      </c>
      <c r="C15" s="40" t="s">
        <v>223</v>
      </c>
      <c r="D15" s="59">
        <v>3</v>
      </c>
      <c r="E15" s="59"/>
      <c r="F15" s="59"/>
      <c r="G15" s="59"/>
      <c r="H15" s="59">
        <f>D15</f>
        <v>3</v>
      </c>
    </row>
    <row r="16" spans="1:8" x14ac:dyDescent="0.3">
      <c r="A16" s="47" t="s">
        <v>263</v>
      </c>
      <c r="B16" s="47" t="s">
        <v>539</v>
      </c>
      <c r="C16" s="40" t="s">
        <v>227</v>
      </c>
      <c r="D16" s="59">
        <f>H21+H27+H33</f>
        <v>2769.3</v>
      </c>
      <c r="E16" s="59"/>
      <c r="F16" s="59"/>
      <c r="G16" s="59"/>
      <c r="H16" s="59">
        <f>D16</f>
        <v>2769.3</v>
      </c>
    </row>
    <row r="17" spans="1:9" ht="26.4" x14ac:dyDescent="0.3">
      <c r="A17" s="33" t="s">
        <v>213</v>
      </c>
      <c r="B17" s="53" t="s">
        <v>214</v>
      </c>
      <c r="C17" s="54" t="s">
        <v>215</v>
      </c>
      <c r="D17" s="55" t="s">
        <v>218</v>
      </c>
      <c r="E17" s="55" t="s">
        <v>219</v>
      </c>
      <c r="F17" s="55" t="s">
        <v>220</v>
      </c>
      <c r="G17" s="55" t="s">
        <v>221</v>
      </c>
      <c r="H17" s="56" t="s">
        <v>216</v>
      </c>
    </row>
    <row r="18" spans="1:9" x14ac:dyDescent="0.3">
      <c r="A18" s="47" t="s">
        <v>224</v>
      </c>
      <c r="B18" s="65" t="s">
        <v>537</v>
      </c>
      <c r="C18" s="39"/>
      <c r="D18" s="44"/>
      <c r="E18" s="44"/>
      <c r="F18" s="44"/>
      <c r="G18" s="44"/>
      <c r="H18" s="61"/>
    </row>
    <row r="19" spans="1:9" ht="27" x14ac:dyDescent="0.3">
      <c r="A19" s="47" t="s">
        <v>225</v>
      </c>
      <c r="B19" s="47" t="s">
        <v>533</v>
      </c>
      <c r="C19" s="40" t="s">
        <v>227</v>
      </c>
      <c r="D19" s="59">
        <v>487.22</v>
      </c>
      <c r="E19" s="59"/>
      <c r="F19" s="59"/>
      <c r="G19" s="59"/>
      <c r="H19" s="59">
        <f>D19</f>
        <v>487.22</v>
      </c>
      <c r="I19" s="96"/>
    </row>
    <row r="20" spans="1:9" ht="27" x14ac:dyDescent="0.3">
      <c r="A20" s="47" t="s">
        <v>252</v>
      </c>
      <c r="B20" s="47" t="s">
        <v>253</v>
      </c>
      <c r="C20" s="40" t="s">
        <v>228</v>
      </c>
      <c r="D20" s="57"/>
      <c r="E20" s="57">
        <v>133</v>
      </c>
      <c r="F20" s="57"/>
      <c r="G20" s="57"/>
      <c r="H20" s="57">
        <f>E20</f>
        <v>133</v>
      </c>
    </row>
    <row r="21" spans="1:9" ht="39.6" customHeight="1" x14ac:dyDescent="0.3">
      <c r="A21" s="47" t="s">
        <v>273</v>
      </c>
      <c r="B21" s="47" t="s">
        <v>534</v>
      </c>
      <c r="C21" s="40" t="s">
        <v>227</v>
      </c>
      <c r="D21" s="57">
        <f>H19</f>
        <v>487.22</v>
      </c>
      <c r="E21" s="57"/>
      <c r="F21" s="57"/>
      <c r="G21" s="57"/>
      <c r="H21" s="57">
        <f>D21</f>
        <v>487.22</v>
      </c>
    </row>
    <row r="22" spans="1:9" x14ac:dyDescent="0.3">
      <c r="A22" s="47" t="s">
        <v>532</v>
      </c>
      <c r="B22" s="47" t="s">
        <v>535</v>
      </c>
      <c r="C22" s="40" t="s">
        <v>228</v>
      </c>
      <c r="D22" s="57"/>
      <c r="E22" s="57">
        <f>E20</f>
        <v>133</v>
      </c>
      <c r="F22" s="57"/>
      <c r="G22" s="57"/>
      <c r="H22" s="57">
        <f>E22</f>
        <v>133</v>
      </c>
    </row>
    <row r="23" spans="1:9" ht="26.4" x14ac:dyDescent="0.3">
      <c r="A23" s="33" t="s">
        <v>213</v>
      </c>
      <c r="B23" s="53" t="s">
        <v>214</v>
      </c>
      <c r="C23" s="54" t="s">
        <v>215</v>
      </c>
      <c r="D23" s="55" t="s">
        <v>218</v>
      </c>
      <c r="E23" s="55" t="s">
        <v>219</v>
      </c>
      <c r="F23" s="55" t="s">
        <v>220</v>
      </c>
      <c r="G23" s="55" t="s">
        <v>221</v>
      </c>
      <c r="H23" s="56" t="s">
        <v>216</v>
      </c>
    </row>
    <row r="24" spans="1:9" x14ac:dyDescent="0.3">
      <c r="A24" s="47" t="s">
        <v>232</v>
      </c>
      <c r="B24" s="47" t="s">
        <v>536</v>
      </c>
      <c r="C24" s="39"/>
      <c r="D24" s="44"/>
      <c r="E24" s="44"/>
      <c r="F24" s="44"/>
      <c r="G24" s="44"/>
      <c r="H24" s="44"/>
    </row>
    <row r="25" spans="1:9" ht="27" x14ac:dyDescent="0.3">
      <c r="A25" s="47" t="s">
        <v>531</v>
      </c>
      <c r="B25" s="47" t="s">
        <v>533</v>
      </c>
      <c r="C25" s="40" t="s">
        <v>227</v>
      </c>
      <c r="D25" s="57">
        <v>387</v>
      </c>
      <c r="E25" s="57"/>
      <c r="F25" s="57"/>
      <c r="G25" s="57"/>
      <c r="H25" s="59">
        <f>D25</f>
        <v>387</v>
      </c>
      <c r="I25" s="96"/>
    </row>
    <row r="26" spans="1:9" ht="27" x14ac:dyDescent="0.3">
      <c r="A26" s="47" t="s">
        <v>233</v>
      </c>
      <c r="B26" s="47" t="s">
        <v>253</v>
      </c>
      <c r="C26" s="40" t="s">
        <v>228</v>
      </c>
      <c r="D26" s="59"/>
      <c r="E26" s="59">
        <v>78.37</v>
      </c>
      <c r="F26" s="59"/>
      <c r="G26" s="59"/>
      <c r="H26" s="59">
        <f>E26</f>
        <v>78.37</v>
      </c>
    </row>
    <row r="27" spans="1:9" ht="40.200000000000003" x14ac:dyDescent="0.3">
      <c r="A27" s="47" t="s">
        <v>234</v>
      </c>
      <c r="B27" s="47" t="s">
        <v>534</v>
      </c>
      <c r="C27" s="40" t="s">
        <v>227</v>
      </c>
      <c r="D27" s="57">
        <f>H25</f>
        <v>387</v>
      </c>
      <c r="E27" s="57"/>
      <c r="F27" s="57"/>
      <c r="G27" s="57"/>
      <c r="H27" s="57">
        <f>D27</f>
        <v>387</v>
      </c>
    </row>
    <row r="28" spans="1:9" x14ac:dyDescent="0.3">
      <c r="A28" s="47" t="s">
        <v>235</v>
      </c>
      <c r="B28" s="47" t="s">
        <v>535</v>
      </c>
      <c r="C28" s="40" t="s">
        <v>228</v>
      </c>
      <c r="D28" s="57"/>
      <c r="E28" s="57">
        <f>E26</f>
        <v>78.37</v>
      </c>
      <c r="F28" s="57"/>
      <c r="G28" s="57"/>
      <c r="H28" s="57">
        <f>E28</f>
        <v>78.37</v>
      </c>
    </row>
    <row r="29" spans="1:9" ht="26.4" x14ac:dyDescent="0.3">
      <c r="A29" s="33" t="s">
        <v>213</v>
      </c>
      <c r="B29" s="53" t="s">
        <v>214</v>
      </c>
      <c r="C29" s="54" t="s">
        <v>215</v>
      </c>
      <c r="D29" s="55" t="s">
        <v>218</v>
      </c>
      <c r="E29" s="55" t="s">
        <v>219</v>
      </c>
      <c r="F29" s="55" t="s">
        <v>220</v>
      </c>
      <c r="G29" s="55" t="s">
        <v>221</v>
      </c>
      <c r="H29" s="56" t="s">
        <v>216</v>
      </c>
    </row>
    <row r="30" spans="1:9" x14ac:dyDescent="0.3">
      <c r="A30" s="47" t="s">
        <v>237</v>
      </c>
      <c r="B30" s="47" t="s">
        <v>538</v>
      </c>
      <c r="C30" s="39"/>
      <c r="D30" s="44"/>
      <c r="E30" s="44"/>
      <c r="F30" s="44"/>
      <c r="G30" s="44"/>
      <c r="H30" s="44"/>
    </row>
    <row r="31" spans="1:9" ht="27" x14ac:dyDescent="0.3">
      <c r="A31" s="47" t="s">
        <v>238</v>
      </c>
      <c r="B31" s="47" t="s">
        <v>533</v>
      </c>
      <c r="C31" s="40" t="s">
        <v>227</v>
      </c>
      <c r="D31" s="57">
        <v>1895.08</v>
      </c>
      <c r="E31" s="57"/>
      <c r="F31" s="57"/>
      <c r="G31" s="57"/>
      <c r="H31" s="57">
        <f>D31</f>
        <v>1895.08</v>
      </c>
    </row>
    <row r="32" spans="1:9" ht="27" x14ac:dyDescent="0.3">
      <c r="A32" s="47" t="s">
        <v>239</v>
      </c>
      <c r="B32" s="47" t="s">
        <v>253</v>
      </c>
      <c r="C32" s="40" t="s">
        <v>228</v>
      </c>
      <c r="D32" s="57"/>
      <c r="E32" s="57">
        <v>578.73</v>
      </c>
      <c r="F32" s="57"/>
      <c r="G32" s="57"/>
      <c r="H32" s="59">
        <f>E32</f>
        <v>578.73</v>
      </c>
    </row>
    <row r="33" spans="1:9" ht="40.200000000000003" x14ac:dyDescent="0.3">
      <c r="A33" s="47" t="s">
        <v>240</v>
      </c>
      <c r="B33" s="47" t="s">
        <v>534</v>
      </c>
      <c r="C33" s="40" t="s">
        <v>227</v>
      </c>
      <c r="D33" s="59">
        <v>1895.08</v>
      </c>
      <c r="E33" s="59"/>
      <c r="F33" s="59"/>
      <c r="G33" s="59"/>
      <c r="H33" s="59">
        <f>D33</f>
        <v>1895.08</v>
      </c>
      <c r="I33" s="96"/>
    </row>
    <row r="34" spans="1:9" x14ac:dyDescent="0.3">
      <c r="A34" s="47" t="s">
        <v>241</v>
      </c>
      <c r="B34" s="47" t="s">
        <v>535</v>
      </c>
      <c r="C34" s="40" t="s">
        <v>228</v>
      </c>
      <c r="D34" s="59"/>
      <c r="E34" s="59">
        <v>578.73</v>
      </c>
      <c r="F34" s="59"/>
      <c r="G34" s="59"/>
      <c r="H34" s="59">
        <f>E34</f>
        <v>578.73</v>
      </c>
    </row>
    <row r="35" spans="1:9" ht="26.4" x14ac:dyDescent="0.3">
      <c r="A35" s="33" t="s">
        <v>213</v>
      </c>
      <c r="B35" s="53" t="s">
        <v>214</v>
      </c>
      <c r="C35" s="54" t="s">
        <v>215</v>
      </c>
      <c r="D35" s="55" t="s">
        <v>218</v>
      </c>
      <c r="E35" s="55" t="s">
        <v>219</v>
      </c>
      <c r="F35" s="55" t="s">
        <v>220</v>
      </c>
      <c r="G35" s="55" t="s">
        <v>221</v>
      </c>
      <c r="H35" s="56" t="s">
        <v>216</v>
      </c>
    </row>
    <row r="36" spans="1:9" x14ac:dyDescent="0.3">
      <c r="A36" s="47" t="s">
        <v>521</v>
      </c>
      <c r="B36" s="47" t="s">
        <v>259</v>
      </c>
      <c r="C36" s="40"/>
      <c r="D36" s="59"/>
      <c r="E36" s="59"/>
      <c r="F36" s="59"/>
      <c r="G36" s="59"/>
      <c r="H36" s="59"/>
    </row>
    <row r="37" spans="1:9" x14ac:dyDescent="0.3">
      <c r="A37" s="47" t="s">
        <v>522</v>
      </c>
      <c r="B37" s="47" t="s">
        <v>260</v>
      </c>
      <c r="C37" s="40" t="s">
        <v>227</v>
      </c>
      <c r="D37" s="57">
        <f>H33+H27+H21</f>
        <v>2769.3</v>
      </c>
      <c r="E37" s="57"/>
      <c r="F37" s="57"/>
      <c r="G37" s="57"/>
      <c r="H37" s="57">
        <f>D37</f>
        <v>2769.3</v>
      </c>
    </row>
    <row r="38" spans="1:9" x14ac:dyDescent="0.3">
      <c r="A38" s="60"/>
      <c r="B38" s="60"/>
      <c r="C38" s="58"/>
      <c r="D38" s="44"/>
      <c r="E38" s="44"/>
      <c r="F38" s="44"/>
      <c r="G38" s="44"/>
      <c r="H38" s="44"/>
    </row>
    <row r="39" spans="1:9" x14ac:dyDescent="0.3">
      <c r="A39" s="60"/>
      <c r="B39" s="60"/>
      <c r="C39" s="58"/>
      <c r="D39" s="44"/>
      <c r="E39" s="44"/>
      <c r="F39" s="44"/>
      <c r="G39" s="44"/>
      <c r="H39" s="44"/>
    </row>
    <row r="40" spans="1:9" x14ac:dyDescent="0.3">
      <c r="A40" s="60"/>
      <c r="B40" s="60"/>
      <c r="C40" s="58"/>
      <c r="D40" s="44"/>
      <c r="E40" s="44"/>
      <c r="F40" s="44"/>
      <c r="G40" s="44"/>
      <c r="H40" s="44"/>
    </row>
    <row r="41" spans="1:9" x14ac:dyDescent="0.3">
      <c r="A41" s="60"/>
      <c r="B41" s="60"/>
      <c r="C41" s="58"/>
      <c r="D41" s="44"/>
      <c r="E41" s="44"/>
      <c r="F41" s="44"/>
      <c r="G41" s="44"/>
      <c r="H41" s="44"/>
    </row>
    <row r="42" spans="1:9" x14ac:dyDescent="0.3">
      <c r="A42" s="60"/>
      <c r="B42" s="60"/>
      <c r="C42" s="58"/>
      <c r="D42" s="44"/>
      <c r="E42" s="44"/>
      <c r="F42" s="44"/>
      <c r="G42" s="44"/>
      <c r="H42" s="44"/>
    </row>
    <row r="43" spans="1:9" x14ac:dyDescent="0.3">
      <c r="A43" s="60"/>
      <c r="B43" s="60"/>
      <c r="C43" s="58"/>
      <c r="D43" s="44"/>
      <c r="E43" s="44"/>
      <c r="F43" s="44"/>
      <c r="G43" s="44"/>
      <c r="H43" s="44"/>
    </row>
    <row r="44" spans="1:9" x14ac:dyDescent="0.3">
      <c r="A44" s="60"/>
      <c r="B44" s="60"/>
      <c r="C44" s="58"/>
      <c r="D44" s="44"/>
      <c r="E44" s="44"/>
      <c r="F44" s="44"/>
      <c r="G44" s="44"/>
      <c r="H44" s="44"/>
    </row>
    <row r="45" spans="1:9" x14ac:dyDescent="0.3">
      <c r="A45" s="60"/>
      <c r="B45" s="60"/>
      <c r="C45" s="58"/>
      <c r="D45" s="44"/>
      <c r="E45" s="44"/>
      <c r="F45" s="44"/>
      <c r="G45" s="44"/>
      <c r="H45" s="44"/>
    </row>
    <row r="46" spans="1:9" x14ac:dyDescent="0.3">
      <c r="A46" s="60"/>
      <c r="B46" s="60"/>
      <c r="C46" s="58"/>
      <c r="D46" s="44"/>
      <c r="E46" s="44"/>
      <c r="F46" s="44"/>
      <c r="G46" s="44"/>
      <c r="H46" s="44"/>
    </row>
    <row r="47" spans="1:9" x14ac:dyDescent="0.3">
      <c r="A47" s="60"/>
      <c r="B47" s="60"/>
      <c r="C47" s="58"/>
      <c r="D47" s="44"/>
      <c r="E47" s="44"/>
      <c r="F47" s="44"/>
      <c r="G47" s="44"/>
      <c r="H47" s="44"/>
    </row>
    <row r="48" spans="1:9" x14ac:dyDescent="0.3">
      <c r="A48" s="60"/>
      <c r="B48" s="60"/>
      <c r="C48" s="58"/>
      <c r="D48" s="44"/>
      <c r="E48" s="44"/>
      <c r="F48" s="44"/>
      <c r="G48" s="44"/>
      <c r="H48" s="44"/>
    </row>
    <row r="49" spans="1:8" x14ac:dyDescent="0.3">
      <c r="A49" s="60"/>
      <c r="B49" s="60"/>
      <c r="C49" s="58"/>
      <c r="D49" s="44"/>
      <c r="E49" s="44"/>
      <c r="F49" s="44"/>
      <c r="G49" s="44"/>
      <c r="H49" s="44"/>
    </row>
    <row r="50" spans="1:8" x14ac:dyDescent="0.3">
      <c r="A50" s="60"/>
      <c r="B50" s="60"/>
      <c r="C50" s="58"/>
      <c r="D50" s="44"/>
      <c r="E50" s="44"/>
      <c r="F50" s="44"/>
      <c r="G50" s="44"/>
      <c r="H50" s="44"/>
    </row>
    <row r="51" spans="1:8" x14ac:dyDescent="0.3">
      <c r="A51" s="60"/>
      <c r="B51" s="60"/>
      <c r="C51" s="58"/>
      <c r="D51" s="44"/>
      <c r="E51" s="44"/>
      <c r="F51" s="44"/>
      <c r="G51" s="44"/>
      <c r="H51" s="44"/>
    </row>
    <row r="52" spans="1:8" x14ac:dyDescent="0.3">
      <c r="A52" s="60"/>
      <c r="B52" s="60"/>
      <c r="C52" s="58"/>
      <c r="D52" s="44"/>
      <c r="E52" s="44"/>
      <c r="F52" s="44"/>
      <c r="G52" s="44"/>
      <c r="H52" s="44"/>
    </row>
    <row r="53" spans="1:8" x14ac:dyDescent="0.3">
      <c r="A53" s="60"/>
      <c r="B53" s="60"/>
      <c r="C53" s="58"/>
      <c r="D53" s="44"/>
      <c r="E53" s="44"/>
      <c r="F53" s="44"/>
      <c r="G53" s="44"/>
      <c r="H53" s="44"/>
    </row>
    <row r="54" spans="1:8" x14ac:dyDescent="0.3">
      <c r="A54" s="60"/>
      <c r="B54" s="60"/>
      <c r="C54" s="58"/>
      <c r="D54" s="44"/>
      <c r="E54" s="44"/>
      <c r="F54" s="44"/>
      <c r="G54" s="44"/>
      <c r="H54" s="44"/>
    </row>
    <row r="55" spans="1:8" x14ac:dyDescent="0.3">
      <c r="A55" s="60"/>
      <c r="B55" s="60"/>
      <c r="C55" s="58"/>
      <c r="D55" s="44"/>
      <c r="E55" s="44"/>
      <c r="F55" s="44"/>
      <c r="G55" s="44"/>
      <c r="H55" s="44"/>
    </row>
    <row r="56" spans="1:8" x14ac:dyDescent="0.3">
      <c r="A56" s="60"/>
      <c r="B56" s="60"/>
      <c r="C56" s="58"/>
      <c r="D56" s="44"/>
      <c r="E56" s="44"/>
      <c r="F56" s="44"/>
      <c r="G56" s="44"/>
      <c r="H56" s="44"/>
    </row>
    <row r="57" spans="1:8" x14ac:dyDescent="0.3">
      <c r="A57" s="60"/>
      <c r="B57" s="60"/>
      <c r="C57" s="58"/>
      <c r="D57" s="44"/>
      <c r="E57" s="44"/>
      <c r="F57" s="44"/>
      <c r="G57" s="44"/>
      <c r="H57" s="44"/>
    </row>
    <row r="58" spans="1:8" x14ac:dyDescent="0.3">
      <c r="A58" s="60"/>
      <c r="B58" s="60"/>
      <c r="C58" s="58"/>
      <c r="D58" s="44"/>
      <c r="E58" s="44"/>
      <c r="F58" s="44"/>
      <c r="G58" s="44"/>
      <c r="H58" s="44"/>
    </row>
    <row r="59" spans="1:8" x14ac:dyDescent="0.3">
      <c r="A59" s="60"/>
      <c r="B59" s="60"/>
      <c r="C59" s="58"/>
      <c r="D59" s="44"/>
      <c r="E59" s="44"/>
      <c r="F59" s="44"/>
      <c r="G59" s="44"/>
      <c r="H59" s="44"/>
    </row>
    <row r="60" spans="1:8" x14ac:dyDescent="0.3">
      <c r="A60" s="60"/>
      <c r="B60" s="60"/>
      <c r="C60" s="58"/>
      <c r="D60" s="44"/>
      <c r="E60" s="44"/>
      <c r="F60" s="44"/>
      <c r="G60" s="44"/>
      <c r="H60" s="44"/>
    </row>
    <row r="61" spans="1:8" x14ac:dyDescent="0.3">
      <c r="A61" s="60"/>
      <c r="B61" s="60"/>
      <c r="C61" s="58"/>
      <c r="D61" s="44"/>
      <c r="E61" s="44"/>
      <c r="F61" s="44"/>
      <c r="G61" s="44"/>
      <c r="H61" s="44"/>
    </row>
    <row r="62" spans="1:8" x14ac:dyDescent="0.3">
      <c r="A62" s="60"/>
      <c r="B62" s="60"/>
      <c r="C62" s="58"/>
      <c r="D62" s="44"/>
      <c r="E62" s="44"/>
      <c r="F62" s="44"/>
      <c r="G62" s="44"/>
      <c r="H62" s="44"/>
    </row>
    <row r="63" spans="1:8" x14ac:dyDescent="0.3">
      <c r="A63" s="60"/>
      <c r="B63" s="60"/>
      <c r="C63" s="58"/>
      <c r="D63" s="61"/>
      <c r="E63" s="61"/>
      <c r="F63" s="61"/>
      <c r="G63" s="61"/>
      <c r="H63" s="61"/>
    </row>
    <row r="64" spans="1:8" x14ac:dyDescent="0.3">
      <c r="A64" s="60"/>
      <c r="B64" s="60"/>
      <c r="C64" s="58"/>
      <c r="D64" s="61"/>
      <c r="E64" s="61"/>
      <c r="F64" s="61"/>
      <c r="G64" s="61"/>
      <c r="H64" s="61"/>
    </row>
    <row r="65" spans="1:8" x14ac:dyDescent="0.3">
      <c r="A65" s="60"/>
      <c r="B65" s="60"/>
      <c r="C65" s="58"/>
      <c r="D65" s="44"/>
      <c r="E65" s="44"/>
      <c r="F65" s="44"/>
      <c r="G65" s="44"/>
      <c r="H65" s="44"/>
    </row>
    <row r="66" spans="1:8" x14ac:dyDescent="0.3">
      <c r="A66" s="60"/>
      <c r="B66" s="60"/>
      <c r="C66" s="58"/>
      <c r="D66" s="44"/>
      <c r="E66" s="44"/>
      <c r="F66" s="44"/>
      <c r="G66" s="44"/>
      <c r="H66" s="44"/>
    </row>
    <row r="67" spans="1:8" x14ac:dyDescent="0.3">
      <c r="A67" s="60"/>
      <c r="B67" s="60"/>
      <c r="C67" s="58"/>
      <c r="D67" s="44"/>
      <c r="E67" s="44"/>
      <c r="F67" s="44"/>
      <c r="G67" s="44"/>
      <c r="H67" s="44"/>
    </row>
    <row r="68" spans="1:8" x14ac:dyDescent="0.3">
      <c r="A68" s="60"/>
      <c r="B68" s="60"/>
      <c r="C68" s="58"/>
      <c r="D68" s="44"/>
      <c r="E68" s="44"/>
      <c r="F68" s="44"/>
      <c r="G68" s="44"/>
      <c r="H68" s="44"/>
    </row>
    <row r="69" spans="1:8" x14ac:dyDescent="0.3">
      <c r="A69" s="60"/>
      <c r="B69" s="60"/>
      <c r="C69" s="58"/>
      <c r="D69" s="61"/>
      <c r="E69" s="61"/>
      <c r="F69" s="61"/>
      <c r="G69" s="61"/>
      <c r="H69" s="61"/>
    </row>
    <row r="70" spans="1:8" x14ac:dyDescent="0.3">
      <c r="A70" s="62"/>
      <c r="B70" s="63"/>
      <c r="C70" s="62"/>
      <c r="D70" s="44"/>
      <c r="E70" s="44"/>
      <c r="F70" s="44"/>
      <c r="G70" s="44"/>
      <c r="H70" s="61"/>
    </row>
    <row r="71" spans="1:8" x14ac:dyDescent="0.3">
      <c r="A71" s="60"/>
      <c r="B71" s="60"/>
      <c r="C71" s="58"/>
      <c r="D71" s="61"/>
      <c r="E71" s="61"/>
      <c r="F71" s="61"/>
      <c r="G71" s="61"/>
      <c r="H71" s="61"/>
    </row>
    <row r="72" spans="1:8" x14ac:dyDescent="0.3">
      <c r="A72" s="60"/>
      <c r="B72" s="60"/>
      <c r="C72" s="58"/>
      <c r="D72" s="61"/>
      <c r="E72" s="61"/>
      <c r="F72" s="61"/>
      <c r="G72" s="61"/>
      <c r="H72" s="61"/>
    </row>
    <row r="73" spans="1:8" x14ac:dyDescent="0.3">
      <c r="A73" s="60"/>
      <c r="B73" s="60"/>
      <c r="C73" s="58"/>
      <c r="D73" s="44"/>
      <c r="E73" s="44"/>
      <c r="F73" s="44"/>
      <c r="G73" s="44"/>
      <c r="H73" s="44"/>
    </row>
    <row r="74" spans="1:8" x14ac:dyDescent="0.3">
      <c r="A74" s="60"/>
      <c r="B74" s="60"/>
      <c r="C74" s="58"/>
      <c r="D74" s="44"/>
      <c r="E74" s="44"/>
      <c r="F74" s="44"/>
      <c r="G74" s="44"/>
      <c r="H74" s="44"/>
    </row>
    <row r="75" spans="1:8" x14ac:dyDescent="0.3">
      <c r="A75" s="60"/>
      <c r="B75" s="60"/>
      <c r="C75" s="58"/>
      <c r="D75" s="61"/>
      <c r="E75" s="61"/>
      <c r="F75" s="61"/>
      <c r="G75" s="61"/>
      <c r="H75" s="61"/>
    </row>
    <row r="76" spans="1:8" x14ac:dyDescent="0.3">
      <c r="A76" s="60"/>
      <c r="B76" s="60"/>
      <c r="C76" s="58"/>
      <c r="D76" s="61"/>
      <c r="E76" s="61"/>
      <c r="F76" s="61"/>
      <c r="G76" s="61"/>
      <c r="H76" s="61"/>
    </row>
    <row r="77" spans="1:8" x14ac:dyDescent="0.3">
      <c r="A77" s="60"/>
      <c r="B77" s="60"/>
      <c r="C77" s="58"/>
      <c r="D77" s="61"/>
      <c r="E77" s="61"/>
      <c r="F77" s="61"/>
      <c r="G77" s="61"/>
      <c r="H77" s="61"/>
    </row>
    <row r="78" spans="1:8" x14ac:dyDescent="0.3">
      <c r="A78" s="60"/>
      <c r="B78" s="60"/>
      <c r="C78" s="58"/>
      <c r="D78" s="61"/>
      <c r="E78" s="61"/>
      <c r="F78" s="61"/>
      <c r="G78" s="61"/>
      <c r="H78" s="61"/>
    </row>
    <row r="79" spans="1:8" x14ac:dyDescent="0.3">
      <c r="A79" s="60"/>
      <c r="B79" s="60"/>
      <c r="C79" s="58"/>
      <c r="D79" s="61"/>
      <c r="E79" s="61"/>
      <c r="F79" s="61"/>
      <c r="G79" s="61"/>
      <c r="H79" s="61"/>
    </row>
    <row r="80" spans="1:8" x14ac:dyDescent="0.3">
      <c r="A80" s="60"/>
      <c r="B80" s="60"/>
      <c r="C80" s="58"/>
      <c r="D80" s="61"/>
      <c r="E80" s="61"/>
      <c r="F80" s="61"/>
      <c r="G80" s="61"/>
      <c r="H80" s="61"/>
    </row>
    <row r="81" spans="1:8" x14ac:dyDescent="0.3">
      <c r="A81" s="60"/>
      <c r="B81" s="60"/>
      <c r="C81" s="58"/>
      <c r="D81" s="61"/>
      <c r="E81" s="61"/>
      <c r="F81" s="61"/>
      <c r="G81" s="61"/>
      <c r="H81" s="61"/>
    </row>
    <row r="82" spans="1:8" x14ac:dyDescent="0.3">
      <c r="A82" s="60"/>
      <c r="B82" s="60"/>
      <c r="C82" s="58"/>
      <c r="D82" s="61"/>
      <c r="E82" s="61"/>
      <c r="F82" s="61"/>
      <c r="G82" s="61"/>
      <c r="H82" s="61"/>
    </row>
    <row r="83" spans="1:8" x14ac:dyDescent="0.3">
      <c r="A83" s="60"/>
      <c r="B83" s="60"/>
      <c r="C83" s="58"/>
      <c r="D83" s="61"/>
      <c r="E83" s="61"/>
      <c r="F83" s="61"/>
      <c r="G83" s="61"/>
      <c r="H83" s="61"/>
    </row>
    <row r="84" spans="1:8" x14ac:dyDescent="0.3">
      <c r="A84" s="60"/>
      <c r="B84" s="60"/>
      <c r="C84" s="58"/>
      <c r="D84" s="61"/>
      <c r="E84" s="61"/>
      <c r="F84" s="61"/>
      <c r="G84" s="61"/>
      <c r="H84" s="61"/>
    </row>
    <row r="85" spans="1:8" x14ac:dyDescent="0.3">
      <c r="A85" s="52"/>
      <c r="B85" s="60"/>
      <c r="C85" s="58"/>
      <c r="D85" s="61"/>
      <c r="E85" s="61"/>
      <c r="F85" s="61"/>
      <c r="G85" s="61"/>
      <c r="H85" s="61"/>
    </row>
    <row r="86" spans="1:8" x14ac:dyDescent="0.3">
      <c r="A86" s="52"/>
      <c r="B86" s="60"/>
      <c r="C86" s="58"/>
      <c r="D86" s="61"/>
      <c r="E86" s="61"/>
      <c r="F86" s="61"/>
      <c r="G86" s="61"/>
      <c r="H86" s="61"/>
    </row>
    <row r="87" spans="1:8" x14ac:dyDescent="0.3">
      <c r="A87" s="60"/>
      <c r="B87" s="60"/>
      <c r="C87" s="58"/>
      <c r="D87" s="61"/>
      <c r="E87" s="61"/>
      <c r="F87" s="61"/>
      <c r="G87" s="61"/>
      <c r="H87" s="61"/>
    </row>
    <row r="88" spans="1:8" x14ac:dyDescent="0.3">
      <c r="A88" s="60"/>
      <c r="B88" s="60"/>
      <c r="C88" s="58"/>
      <c r="D88" s="61"/>
      <c r="E88" s="61"/>
      <c r="F88" s="61"/>
      <c r="G88" s="61"/>
      <c r="H88" s="61"/>
    </row>
    <row r="89" spans="1:8" x14ac:dyDescent="0.3">
      <c r="A89" s="60"/>
      <c r="B89" s="60"/>
      <c r="C89" s="58"/>
      <c r="D89" s="61"/>
      <c r="E89" s="61"/>
      <c r="F89" s="61"/>
      <c r="G89" s="61"/>
      <c r="H89" s="61"/>
    </row>
    <row r="90" spans="1:8" x14ac:dyDescent="0.3">
      <c r="A90" s="60"/>
      <c r="B90" s="60"/>
      <c r="C90" s="58"/>
      <c r="D90" s="61"/>
      <c r="E90" s="61"/>
      <c r="F90" s="61"/>
      <c r="G90" s="61"/>
      <c r="H90" s="61"/>
    </row>
    <row r="91" spans="1:8" x14ac:dyDescent="0.3">
      <c r="A91" s="60"/>
      <c r="B91" s="60"/>
      <c r="C91" s="58"/>
      <c r="D91" s="61"/>
      <c r="E91" s="61"/>
      <c r="F91" s="61"/>
      <c r="G91" s="61"/>
      <c r="H91" s="61"/>
    </row>
    <row r="92" spans="1:8" x14ac:dyDescent="0.3">
      <c r="A92" s="60"/>
      <c r="B92" s="60"/>
      <c r="C92" s="58"/>
      <c r="D92" s="61"/>
      <c r="E92" s="61"/>
      <c r="F92" s="61"/>
      <c r="G92" s="61"/>
      <c r="H92" s="61"/>
    </row>
    <row r="93" spans="1:8" x14ac:dyDescent="0.3">
      <c r="A93" s="60"/>
      <c r="B93" s="60"/>
      <c r="C93" s="58"/>
      <c r="D93" s="61"/>
      <c r="E93" s="61"/>
      <c r="F93" s="61"/>
      <c r="G93" s="61"/>
      <c r="H93" s="61"/>
    </row>
    <row r="94" spans="1:8" x14ac:dyDescent="0.3">
      <c r="A94" s="60"/>
      <c r="B94" s="60"/>
      <c r="C94" s="58"/>
      <c r="D94" s="61"/>
      <c r="E94" s="61"/>
      <c r="F94" s="61"/>
      <c r="G94" s="61"/>
      <c r="H94" s="61"/>
    </row>
    <row r="95" spans="1:8" x14ac:dyDescent="0.3">
      <c r="A95" s="60"/>
      <c r="B95" s="60"/>
      <c r="C95" s="58"/>
      <c r="D95" s="61"/>
      <c r="E95" s="61"/>
      <c r="F95" s="61"/>
      <c r="G95" s="61"/>
      <c r="H95" s="61"/>
    </row>
    <row r="96" spans="1:8" x14ac:dyDescent="0.3">
      <c r="A96" s="60"/>
      <c r="B96" s="60"/>
      <c r="C96" s="58"/>
      <c r="D96" s="61"/>
      <c r="E96" s="61"/>
      <c r="F96" s="61"/>
      <c r="G96" s="61"/>
      <c r="H96" s="61"/>
    </row>
    <row r="97" spans="1:8" x14ac:dyDescent="0.3">
      <c r="A97" s="60"/>
      <c r="B97" s="60"/>
      <c r="C97" s="58"/>
      <c r="D97" s="61"/>
      <c r="E97" s="61"/>
      <c r="F97" s="61"/>
      <c r="G97" s="61"/>
      <c r="H97" s="61"/>
    </row>
    <row r="98" spans="1:8" x14ac:dyDescent="0.3">
      <c r="A98" s="60"/>
      <c r="B98" s="60"/>
      <c r="C98" s="58"/>
      <c r="D98" s="61"/>
      <c r="E98" s="61"/>
      <c r="F98" s="61"/>
      <c r="G98" s="61"/>
      <c r="H98" s="61"/>
    </row>
    <row r="99" spans="1:8" x14ac:dyDescent="0.3">
      <c r="A99" s="60"/>
      <c r="B99" s="60"/>
      <c r="C99" s="58"/>
      <c r="D99" s="61"/>
      <c r="E99" s="61"/>
      <c r="F99" s="61"/>
      <c r="G99" s="61"/>
      <c r="H99" s="61"/>
    </row>
    <row r="100" spans="1:8" x14ac:dyDescent="0.3">
      <c r="A100" s="62"/>
      <c r="B100" s="63"/>
      <c r="C100" s="62"/>
      <c r="D100" s="44"/>
      <c r="E100" s="44"/>
      <c r="F100" s="44"/>
      <c r="G100" s="44"/>
      <c r="H100" s="61"/>
    </row>
    <row r="101" spans="1:8" x14ac:dyDescent="0.3">
      <c r="A101" s="60"/>
      <c r="B101" s="60"/>
      <c r="C101" s="58"/>
      <c r="D101" s="61"/>
      <c r="E101" s="61"/>
      <c r="F101" s="61"/>
      <c r="G101" s="61"/>
      <c r="H101" s="61"/>
    </row>
    <row r="102" spans="1:8" x14ac:dyDescent="0.3">
      <c r="A102" s="60"/>
      <c r="B102" s="60"/>
      <c r="C102" s="58"/>
      <c r="D102" s="61"/>
      <c r="E102" s="61"/>
      <c r="F102" s="61"/>
      <c r="G102" s="61"/>
      <c r="H102" s="61"/>
    </row>
    <row r="103" spans="1:8" x14ac:dyDescent="0.3">
      <c r="A103" s="60"/>
      <c r="B103" s="60"/>
      <c r="C103" s="58"/>
      <c r="D103" s="44"/>
      <c r="E103" s="44"/>
      <c r="F103" s="44"/>
      <c r="G103" s="44"/>
      <c r="H103" s="44"/>
    </row>
    <row r="104" spans="1:8" x14ac:dyDescent="0.3">
      <c r="A104" s="60"/>
      <c r="B104" s="60"/>
      <c r="C104" s="58"/>
      <c r="D104" s="44"/>
      <c r="E104" s="44"/>
      <c r="F104" s="44"/>
      <c r="G104" s="44"/>
      <c r="H104" s="44"/>
    </row>
    <row r="105" spans="1:8" x14ac:dyDescent="0.3">
      <c r="A105" s="60"/>
      <c r="B105" s="60"/>
      <c r="C105" s="58"/>
      <c r="D105" s="44"/>
      <c r="E105" s="44"/>
      <c r="F105" s="44"/>
      <c r="G105" s="44"/>
      <c r="H105" s="44"/>
    </row>
    <row r="106" spans="1:8" x14ac:dyDescent="0.3">
      <c r="A106" s="60"/>
      <c r="B106" s="60"/>
      <c r="C106" s="58"/>
      <c r="D106" s="44"/>
      <c r="E106" s="44"/>
      <c r="F106" s="44"/>
      <c r="G106" s="44"/>
      <c r="H106" s="44"/>
    </row>
    <row r="107" spans="1:8" x14ac:dyDescent="0.3">
      <c r="A107" s="60"/>
      <c r="B107" s="60"/>
      <c r="C107" s="58"/>
      <c r="D107" s="61"/>
      <c r="E107" s="61"/>
      <c r="F107" s="61"/>
      <c r="G107" s="61"/>
      <c r="H107" s="61"/>
    </row>
    <row r="108" spans="1:8" x14ac:dyDescent="0.3">
      <c r="A108" s="60"/>
      <c r="B108" s="60"/>
      <c r="C108" s="58"/>
      <c r="D108" s="44"/>
      <c r="E108" s="44"/>
      <c r="F108" s="44"/>
      <c r="G108" s="44"/>
      <c r="H108" s="44"/>
    </row>
    <row r="109" spans="1:8" x14ac:dyDescent="0.3">
      <c r="A109" s="60"/>
      <c r="B109" s="60"/>
      <c r="C109" s="58"/>
      <c r="D109" s="44"/>
      <c r="E109" s="44"/>
      <c r="F109" s="44"/>
      <c r="G109" s="44"/>
      <c r="H109" s="44"/>
    </row>
    <row r="110" spans="1:8" x14ac:dyDescent="0.3">
      <c r="A110" s="60"/>
      <c r="B110" s="60"/>
      <c r="C110" s="58"/>
      <c r="D110" s="44"/>
      <c r="E110" s="44"/>
      <c r="F110" s="44"/>
      <c r="G110" s="44"/>
      <c r="H110" s="44"/>
    </row>
    <row r="111" spans="1:8" x14ac:dyDescent="0.3">
      <c r="A111" s="60"/>
      <c r="B111" s="60"/>
      <c r="C111" s="58"/>
      <c r="D111" s="61"/>
      <c r="E111" s="61"/>
      <c r="F111" s="61"/>
      <c r="G111" s="61"/>
      <c r="H111" s="44"/>
    </row>
    <row r="112" spans="1:8" x14ac:dyDescent="0.3">
      <c r="A112" s="60"/>
      <c r="B112" s="60"/>
      <c r="C112" s="58"/>
      <c r="D112" s="61"/>
      <c r="E112" s="61"/>
      <c r="F112" s="61"/>
      <c r="G112" s="61"/>
      <c r="H112" s="61"/>
    </row>
    <row r="113" spans="1:8" x14ac:dyDescent="0.3">
      <c r="A113" s="60"/>
      <c r="B113" s="60"/>
      <c r="C113" s="58"/>
      <c r="D113" s="61"/>
      <c r="E113" s="61"/>
      <c r="F113" s="61"/>
      <c r="G113" s="61"/>
      <c r="H113" s="61"/>
    </row>
    <row r="114" spans="1:8" x14ac:dyDescent="0.3">
      <c r="A114" s="60"/>
      <c r="B114" s="60"/>
      <c r="C114" s="58"/>
      <c r="D114" s="61"/>
      <c r="E114" s="61"/>
      <c r="F114" s="61"/>
      <c r="G114" s="61"/>
      <c r="H114" s="61"/>
    </row>
    <row r="115" spans="1:8" x14ac:dyDescent="0.3">
      <c r="A115" s="60"/>
      <c r="B115" s="60"/>
      <c r="C115" s="58"/>
      <c r="D115" s="61"/>
      <c r="E115" s="61"/>
      <c r="F115" s="61"/>
      <c r="G115" s="61"/>
      <c r="H115" s="61"/>
    </row>
    <row r="116" spans="1:8" x14ac:dyDescent="0.3">
      <c r="A116" s="60"/>
      <c r="B116" s="60"/>
      <c r="C116" s="58"/>
      <c r="D116" s="61"/>
      <c r="E116" s="61"/>
      <c r="F116" s="61"/>
      <c r="G116" s="61"/>
      <c r="H116" s="61"/>
    </row>
    <row r="117" spans="1:8" x14ac:dyDescent="0.3">
      <c r="A117" s="60"/>
      <c r="B117" s="60"/>
      <c r="C117" s="58"/>
      <c r="D117" s="61"/>
      <c r="E117" s="61"/>
      <c r="F117" s="61"/>
      <c r="G117" s="61"/>
      <c r="H117" s="61"/>
    </row>
    <row r="118" spans="1:8" x14ac:dyDescent="0.3">
      <c r="A118" s="60"/>
      <c r="B118" s="60"/>
      <c r="C118" s="58"/>
      <c r="D118" s="61"/>
      <c r="E118" s="61"/>
      <c r="F118" s="61"/>
      <c r="G118" s="61"/>
      <c r="H118" s="61"/>
    </row>
    <row r="119" spans="1:8" x14ac:dyDescent="0.3">
      <c r="A119" s="60"/>
      <c r="B119" s="60"/>
      <c r="C119" s="58"/>
      <c r="D119" s="61"/>
      <c r="E119" s="61"/>
      <c r="F119" s="61"/>
      <c r="G119" s="61"/>
      <c r="H119" s="61"/>
    </row>
    <row r="120" spans="1:8" x14ac:dyDescent="0.3">
      <c r="A120" s="60"/>
      <c r="B120" s="60"/>
      <c r="C120" s="58"/>
      <c r="D120" s="61"/>
      <c r="E120" s="61"/>
      <c r="F120" s="61"/>
      <c r="G120" s="61"/>
      <c r="H120" s="61"/>
    </row>
    <row r="121" spans="1:8" x14ac:dyDescent="0.3">
      <c r="A121" s="60"/>
      <c r="B121" s="60"/>
      <c r="C121" s="58"/>
      <c r="D121" s="61"/>
      <c r="E121" s="61"/>
      <c r="F121" s="61"/>
      <c r="G121" s="61"/>
      <c r="H121" s="61"/>
    </row>
    <row r="122" spans="1:8" x14ac:dyDescent="0.3">
      <c r="A122" s="60"/>
      <c r="B122" s="60"/>
      <c r="C122" s="58"/>
      <c r="D122" s="61"/>
      <c r="E122" s="61"/>
      <c r="F122" s="61"/>
      <c r="G122" s="61"/>
      <c r="H122" s="61"/>
    </row>
    <row r="123" spans="1:8" x14ac:dyDescent="0.3">
      <c r="A123" s="60"/>
      <c r="B123" s="60"/>
      <c r="C123" s="58"/>
      <c r="D123" s="61"/>
      <c r="E123" s="61"/>
      <c r="F123" s="61"/>
      <c r="G123" s="61"/>
      <c r="H123" s="61"/>
    </row>
    <row r="124" spans="1:8" x14ac:dyDescent="0.3">
      <c r="A124" s="60"/>
      <c r="B124" s="60"/>
      <c r="C124" s="58"/>
      <c r="D124" s="61"/>
      <c r="E124" s="61"/>
      <c r="F124" s="61"/>
      <c r="G124" s="61"/>
      <c r="H124" s="61"/>
    </row>
    <row r="125" spans="1:8" x14ac:dyDescent="0.3">
      <c r="A125" s="60"/>
      <c r="B125" s="60"/>
      <c r="C125" s="58"/>
      <c r="D125" s="61"/>
      <c r="E125" s="61"/>
      <c r="F125" s="61"/>
      <c r="G125" s="61"/>
      <c r="H125" s="61"/>
    </row>
    <row r="126" spans="1:8" x14ac:dyDescent="0.3">
      <c r="A126" s="60"/>
      <c r="B126" s="60"/>
      <c r="C126" s="58"/>
      <c r="D126" s="61"/>
      <c r="E126" s="61"/>
      <c r="F126" s="61"/>
      <c r="G126" s="61"/>
      <c r="H126" s="61"/>
    </row>
    <row r="127" spans="1:8" x14ac:dyDescent="0.3">
      <c r="A127" s="60"/>
      <c r="B127" s="60"/>
      <c r="C127" s="58"/>
      <c r="D127" s="61"/>
      <c r="E127" s="61"/>
      <c r="F127" s="61"/>
      <c r="G127" s="61"/>
      <c r="H127" s="61"/>
    </row>
    <row r="128" spans="1:8" x14ac:dyDescent="0.3">
      <c r="A128" s="60"/>
      <c r="B128" s="60"/>
      <c r="C128" s="58"/>
      <c r="D128" s="61"/>
      <c r="E128" s="61"/>
      <c r="F128" s="61"/>
      <c r="G128" s="61"/>
      <c r="H128" s="61"/>
    </row>
    <row r="129" spans="1:8" x14ac:dyDescent="0.3">
      <c r="A129" s="60"/>
      <c r="B129" s="60"/>
      <c r="C129" s="58"/>
      <c r="D129" s="61"/>
      <c r="E129" s="61"/>
      <c r="F129" s="61"/>
      <c r="G129" s="61"/>
      <c r="H129" s="61"/>
    </row>
    <row r="130" spans="1:8" x14ac:dyDescent="0.3">
      <c r="A130" s="60"/>
      <c r="B130" s="60"/>
      <c r="C130" s="58"/>
      <c r="D130" s="61"/>
      <c r="E130" s="61"/>
      <c r="F130" s="61"/>
      <c r="G130" s="61"/>
      <c r="H130" s="61"/>
    </row>
    <row r="131" spans="1:8" x14ac:dyDescent="0.3">
      <c r="A131" s="60"/>
      <c r="B131" s="60"/>
      <c r="C131" s="58"/>
      <c r="D131" s="61"/>
      <c r="E131" s="61"/>
      <c r="F131" s="61"/>
      <c r="G131" s="61"/>
      <c r="H131" s="61"/>
    </row>
    <row r="132" spans="1:8" x14ac:dyDescent="0.3">
      <c r="A132" s="60"/>
      <c r="B132" s="60"/>
      <c r="C132" s="58"/>
      <c r="D132" s="61"/>
      <c r="E132" s="61"/>
      <c r="F132" s="61"/>
      <c r="G132" s="61"/>
      <c r="H132" s="61"/>
    </row>
    <row r="133" spans="1:8" x14ac:dyDescent="0.3">
      <c r="A133" s="60"/>
      <c r="B133" s="60"/>
      <c r="C133" s="58"/>
      <c r="D133" s="61"/>
      <c r="E133" s="61"/>
      <c r="F133" s="61"/>
      <c r="G133" s="61"/>
      <c r="H133" s="61"/>
    </row>
    <row r="134" spans="1:8" x14ac:dyDescent="0.3">
      <c r="A134" s="60"/>
      <c r="B134" s="60"/>
      <c r="C134" s="58"/>
      <c r="D134" s="61"/>
      <c r="E134" s="61"/>
      <c r="F134" s="61"/>
      <c r="G134" s="61"/>
      <c r="H134" s="61"/>
    </row>
    <row r="135" spans="1:8" x14ac:dyDescent="0.3">
      <c r="A135" s="60"/>
      <c r="B135" s="60"/>
      <c r="C135" s="58"/>
      <c r="D135" s="61"/>
      <c r="E135" s="61"/>
      <c r="F135" s="61"/>
      <c r="G135" s="61"/>
      <c r="H135" s="61"/>
    </row>
    <row r="136" spans="1:8" x14ac:dyDescent="0.3">
      <c r="A136" s="60"/>
      <c r="B136" s="60"/>
      <c r="C136" s="58"/>
      <c r="D136" s="61"/>
      <c r="E136" s="61"/>
      <c r="F136" s="61"/>
      <c r="G136" s="61"/>
      <c r="H136" s="61"/>
    </row>
    <row r="137" spans="1:8" x14ac:dyDescent="0.3">
      <c r="A137" s="60"/>
      <c r="B137" s="60"/>
      <c r="C137" s="58"/>
      <c r="D137" s="61"/>
      <c r="E137" s="61"/>
      <c r="F137" s="61"/>
      <c r="G137" s="61"/>
      <c r="H137" s="61"/>
    </row>
    <row r="138" spans="1:8" x14ac:dyDescent="0.3">
      <c r="A138" s="60"/>
      <c r="B138" s="60"/>
      <c r="C138" s="58"/>
      <c r="D138" s="61"/>
      <c r="E138" s="61"/>
      <c r="F138" s="61"/>
      <c r="G138" s="61"/>
      <c r="H138" s="61"/>
    </row>
    <row r="139" spans="1:8" x14ac:dyDescent="0.3">
      <c r="A139" s="60"/>
      <c r="B139" s="60"/>
      <c r="C139" s="58"/>
      <c r="D139" s="61"/>
      <c r="E139" s="61"/>
      <c r="F139" s="61"/>
      <c r="G139" s="61"/>
      <c r="H139" s="61"/>
    </row>
    <row r="140" spans="1:8" x14ac:dyDescent="0.3">
      <c r="A140" s="60"/>
      <c r="B140" s="60"/>
      <c r="C140" s="58"/>
      <c r="D140" s="61"/>
      <c r="E140" s="61"/>
      <c r="F140" s="61"/>
      <c r="G140" s="61"/>
      <c r="H140" s="61"/>
    </row>
    <row r="141" spans="1:8" x14ac:dyDescent="0.3">
      <c r="A141" s="60"/>
      <c r="B141" s="60"/>
      <c r="C141" s="58"/>
      <c r="D141" s="61"/>
      <c r="E141" s="61"/>
      <c r="F141" s="61"/>
      <c r="G141" s="61"/>
      <c r="H141" s="61"/>
    </row>
    <row r="142" spans="1:8" x14ac:dyDescent="0.3">
      <c r="A142" s="60"/>
      <c r="B142" s="60"/>
      <c r="C142" s="58"/>
      <c r="D142" s="61"/>
      <c r="E142" s="61"/>
      <c r="F142" s="61"/>
      <c r="G142" s="61"/>
      <c r="H142" s="61"/>
    </row>
    <row r="143" spans="1:8" x14ac:dyDescent="0.3">
      <c r="A143" s="60"/>
      <c r="B143" s="60"/>
      <c r="C143" s="58"/>
      <c r="D143" s="61"/>
      <c r="E143" s="61"/>
      <c r="F143" s="61"/>
      <c r="G143" s="61"/>
      <c r="H143" s="61"/>
    </row>
    <row r="144" spans="1:8" x14ac:dyDescent="0.3">
      <c r="A144" s="60"/>
      <c r="B144" s="60"/>
      <c r="C144" s="58"/>
      <c r="D144" s="61"/>
      <c r="E144" s="61"/>
      <c r="F144" s="61"/>
      <c r="G144" s="61"/>
      <c r="H144" s="61"/>
    </row>
    <row r="145" spans="1:8" x14ac:dyDescent="0.3">
      <c r="A145" s="60"/>
      <c r="B145" s="60"/>
      <c r="C145" s="58"/>
      <c r="D145" s="61"/>
      <c r="E145" s="61"/>
      <c r="F145" s="61"/>
      <c r="G145" s="61"/>
      <c r="H145" s="61"/>
    </row>
    <row r="146" spans="1:8" x14ac:dyDescent="0.3">
      <c r="A146" s="60"/>
      <c r="B146" s="60"/>
      <c r="C146" s="58"/>
      <c r="D146" s="61"/>
      <c r="E146" s="61"/>
      <c r="F146" s="61"/>
      <c r="G146" s="61"/>
      <c r="H146" s="61"/>
    </row>
    <row r="147" spans="1:8" x14ac:dyDescent="0.3">
      <c r="A147" s="62"/>
      <c r="B147" s="63"/>
      <c r="C147" s="62"/>
      <c r="D147" s="44"/>
      <c r="E147" s="44"/>
      <c r="F147" s="44"/>
      <c r="G147" s="44"/>
      <c r="H147" s="61"/>
    </row>
    <row r="148" spans="1:8" x14ac:dyDescent="0.3">
      <c r="A148" s="60"/>
      <c r="B148" s="60"/>
      <c r="C148" s="58"/>
      <c r="D148" s="61"/>
      <c r="E148" s="61"/>
      <c r="F148" s="61"/>
      <c r="G148" s="61"/>
      <c r="H148" s="61"/>
    </row>
    <row r="149" spans="1:8" x14ac:dyDescent="0.3">
      <c r="A149" s="60"/>
      <c r="B149" s="60"/>
      <c r="C149" s="58"/>
      <c r="D149" s="61"/>
      <c r="E149" s="61"/>
      <c r="F149" s="61"/>
      <c r="G149" s="61"/>
      <c r="H149" s="61"/>
    </row>
    <row r="150" spans="1:8" x14ac:dyDescent="0.3">
      <c r="A150" s="60"/>
      <c r="B150" s="60"/>
      <c r="C150" s="58"/>
      <c r="D150" s="61"/>
      <c r="E150" s="61"/>
      <c r="F150" s="61"/>
      <c r="G150" s="61"/>
      <c r="H150" s="61"/>
    </row>
    <row r="151" spans="1:8" x14ac:dyDescent="0.3">
      <c r="A151" s="60"/>
      <c r="B151" s="60"/>
      <c r="C151" s="58"/>
      <c r="D151" s="61"/>
      <c r="E151" s="61"/>
      <c r="F151" s="61"/>
      <c r="G151" s="61"/>
      <c r="H151" s="61"/>
    </row>
    <row r="152" spans="1:8" x14ac:dyDescent="0.3">
      <c r="A152" s="60"/>
      <c r="B152" s="60"/>
      <c r="C152" s="58"/>
      <c r="D152" s="61"/>
      <c r="E152" s="61"/>
      <c r="F152" s="61"/>
      <c r="G152" s="61"/>
      <c r="H152" s="61"/>
    </row>
    <row r="153" spans="1:8" x14ac:dyDescent="0.3">
      <c r="A153" s="60"/>
      <c r="B153" s="60"/>
      <c r="C153" s="58"/>
      <c r="D153" s="61"/>
      <c r="E153" s="61"/>
      <c r="F153" s="61"/>
      <c r="G153" s="61"/>
      <c r="H153" s="61"/>
    </row>
    <row r="154" spans="1:8" x14ac:dyDescent="0.3">
      <c r="A154" s="60"/>
      <c r="B154" s="60"/>
      <c r="C154" s="58"/>
      <c r="D154" s="61"/>
      <c r="E154" s="61"/>
      <c r="F154" s="61"/>
      <c r="G154" s="61"/>
      <c r="H154" s="61"/>
    </row>
    <row r="155" spans="1:8" x14ac:dyDescent="0.3">
      <c r="A155" s="60"/>
      <c r="B155" s="60"/>
      <c r="C155" s="58"/>
      <c r="D155" s="61"/>
      <c r="E155" s="61"/>
      <c r="F155" s="61"/>
      <c r="G155" s="61"/>
      <c r="H155" s="61"/>
    </row>
    <row r="156" spans="1:8" x14ac:dyDescent="0.3">
      <c r="A156" s="60"/>
      <c r="B156" s="60"/>
      <c r="C156" s="58"/>
      <c r="D156" s="61"/>
      <c r="E156" s="61"/>
      <c r="F156" s="61"/>
      <c r="G156" s="61"/>
      <c r="H156" s="61"/>
    </row>
    <row r="157" spans="1:8" x14ac:dyDescent="0.3">
      <c r="A157" s="60"/>
      <c r="B157" s="60"/>
      <c r="C157" s="58"/>
      <c r="D157" s="61"/>
      <c r="E157" s="61"/>
      <c r="F157" s="61"/>
      <c r="G157" s="61"/>
      <c r="H157" s="61"/>
    </row>
    <row r="158" spans="1:8" x14ac:dyDescent="0.3">
      <c r="A158" s="62"/>
      <c r="B158" s="63"/>
      <c r="C158" s="62"/>
      <c r="D158" s="44"/>
      <c r="E158" s="44"/>
      <c r="F158" s="44"/>
      <c r="G158" s="44"/>
      <c r="H158" s="61"/>
    </row>
    <row r="159" spans="1:8" x14ac:dyDescent="0.3">
      <c r="A159" s="60"/>
      <c r="B159" s="60"/>
      <c r="C159" s="58"/>
      <c r="D159" s="61"/>
      <c r="E159" s="61"/>
      <c r="F159" s="61"/>
      <c r="G159" s="61"/>
      <c r="H159" s="61"/>
    </row>
    <row r="160" spans="1:8" x14ac:dyDescent="0.3">
      <c r="A160" s="60"/>
      <c r="B160" s="60"/>
      <c r="C160" s="58"/>
      <c r="D160" s="44"/>
      <c r="E160" s="44"/>
      <c r="F160" s="44"/>
      <c r="G160" s="44"/>
      <c r="H160" s="44"/>
    </row>
    <row r="161" spans="1:9" x14ac:dyDescent="0.3">
      <c r="A161" s="60"/>
      <c r="B161" s="60"/>
      <c r="C161" s="58"/>
      <c r="D161" s="44"/>
      <c r="E161" s="44"/>
      <c r="F161" s="44"/>
      <c r="G161" s="44"/>
      <c r="H161" s="44"/>
    </row>
    <row r="162" spans="1:9" x14ac:dyDescent="0.3">
      <c r="A162" s="60"/>
      <c r="B162" s="60"/>
      <c r="C162" s="58"/>
      <c r="D162" s="44"/>
      <c r="E162" s="44"/>
      <c r="F162" s="44"/>
      <c r="G162" s="44"/>
      <c r="H162" s="44"/>
    </row>
    <row r="163" spans="1:9" x14ac:dyDescent="0.3">
      <c r="A163" s="60"/>
      <c r="B163" s="60"/>
      <c r="C163" s="58"/>
      <c r="D163" s="44"/>
      <c r="E163" s="44"/>
      <c r="F163" s="44"/>
      <c r="G163" s="44"/>
      <c r="H163" s="44"/>
    </row>
    <row r="164" spans="1:9" x14ac:dyDescent="0.3">
      <c r="A164" s="60"/>
      <c r="B164" s="60"/>
      <c r="C164" s="58"/>
      <c r="D164" s="44"/>
      <c r="E164" s="44"/>
      <c r="F164" s="44"/>
      <c r="G164" s="44"/>
      <c r="H164" s="44"/>
    </row>
    <row r="165" spans="1:9" x14ac:dyDescent="0.3">
      <c r="A165" s="60"/>
      <c r="B165" s="60"/>
      <c r="C165" s="58"/>
      <c r="D165" s="44"/>
      <c r="E165" s="44"/>
      <c r="F165" s="44"/>
      <c r="G165" s="44"/>
      <c r="H165" s="44"/>
    </row>
    <row r="166" spans="1:9" x14ac:dyDescent="0.3">
      <c r="A166" s="60"/>
      <c r="B166" s="60"/>
      <c r="C166" s="58"/>
      <c r="D166" s="44"/>
      <c r="E166" s="44"/>
      <c r="F166" s="44"/>
      <c r="G166" s="44"/>
      <c r="H166" s="44"/>
    </row>
    <row r="167" spans="1:9" x14ac:dyDescent="0.3">
      <c r="A167" s="60"/>
      <c r="B167" s="60"/>
      <c r="C167" s="58"/>
      <c r="D167" s="44"/>
      <c r="E167" s="44"/>
      <c r="F167" s="44"/>
      <c r="G167" s="44"/>
      <c r="H167" s="44"/>
    </row>
    <row r="168" spans="1:9" x14ac:dyDescent="0.3">
      <c r="A168" s="60"/>
      <c r="B168" s="60"/>
      <c r="C168" s="58"/>
      <c r="D168" s="44"/>
      <c r="E168" s="44"/>
      <c r="F168" s="44"/>
      <c r="G168" s="44"/>
      <c r="H168" s="44"/>
    </row>
    <row r="169" spans="1:9" x14ac:dyDescent="0.3">
      <c r="A169" s="60"/>
      <c r="B169" s="60"/>
      <c r="C169" s="58"/>
      <c r="D169" s="44"/>
      <c r="E169" s="44"/>
      <c r="F169" s="44"/>
      <c r="G169" s="44"/>
      <c r="H169" s="44"/>
    </row>
    <row r="170" spans="1:9" x14ac:dyDescent="0.3">
      <c r="A170" s="60"/>
      <c r="B170" s="60"/>
      <c r="C170" s="58"/>
      <c r="D170" s="44"/>
      <c r="E170" s="44"/>
      <c r="F170" s="44"/>
      <c r="G170" s="44"/>
      <c r="H170" s="44"/>
    </row>
    <row r="171" spans="1:9" x14ac:dyDescent="0.3">
      <c r="A171" s="60"/>
      <c r="B171" s="60"/>
      <c r="C171" s="58"/>
      <c r="D171" s="44"/>
      <c r="E171" s="44"/>
      <c r="F171" s="44"/>
      <c r="G171" s="44"/>
      <c r="H171" s="44"/>
    </row>
    <row r="172" spans="1:9" x14ac:dyDescent="0.3">
      <c r="A172" s="60"/>
      <c r="B172" s="60"/>
      <c r="C172" s="58"/>
      <c r="D172" s="44"/>
      <c r="E172" s="44"/>
      <c r="F172" s="44"/>
      <c r="G172" s="44"/>
      <c r="H172" s="44"/>
    </row>
    <row r="173" spans="1:9" x14ac:dyDescent="0.3">
      <c r="A173" s="60"/>
      <c r="B173" s="60"/>
      <c r="C173" s="58"/>
      <c r="D173" s="44"/>
      <c r="E173" s="44"/>
      <c r="F173" s="44"/>
      <c r="G173" s="44"/>
      <c r="H173" s="44"/>
    </row>
    <row r="174" spans="1:9" x14ac:dyDescent="0.3">
      <c r="A174" s="60"/>
      <c r="B174" s="60"/>
      <c r="C174" s="58"/>
      <c r="D174" s="44"/>
      <c r="E174" s="44"/>
      <c r="F174" s="44"/>
      <c r="G174" s="44"/>
      <c r="H174" s="44"/>
    </row>
    <row r="175" spans="1:9" x14ac:dyDescent="0.3">
      <c r="A175" s="60"/>
      <c r="B175" s="60"/>
      <c r="C175" s="58"/>
      <c r="D175" s="44"/>
      <c r="E175" s="44"/>
      <c r="F175" s="44"/>
      <c r="G175" s="44"/>
      <c r="H175" s="44"/>
      <c r="I175" s="49"/>
    </row>
    <row r="176" spans="1:9" x14ac:dyDescent="0.3">
      <c r="A176" s="60"/>
      <c r="B176" s="60"/>
      <c r="C176" s="58"/>
      <c r="D176" s="44"/>
      <c r="E176" s="44"/>
      <c r="F176" s="44"/>
      <c r="G176" s="44"/>
      <c r="H176" s="44"/>
    </row>
    <row r="177" spans="1:8" x14ac:dyDescent="0.3">
      <c r="A177" s="60"/>
      <c r="B177" s="60"/>
      <c r="C177" s="58"/>
      <c r="D177" s="44"/>
      <c r="E177" s="44"/>
      <c r="F177" s="44"/>
      <c r="G177" s="44"/>
      <c r="H177" s="44"/>
    </row>
    <row r="178" spans="1:8" x14ac:dyDescent="0.3">
      <c r="A178" s="60"/>
      <c r="B178" s="60"/>
      <c r="C178" s="58"/>
      <c r="D178" s="44"/>
      <c r="E178" s="44"/>
      <c r="F178" s="44"/>
      <c r="G178" s="44"/>
      <c r="H178" s="44"/>
    </row>
    <row r="179" spans="1:8" x14ac:dyDescent="0.3">
      <c r="A179" s="60"/>
      <c r="B179" s="60"/>
      <c r="C179" s="58"/>
      <c r="D179" s="44"/>
      <c r="E179" s="44"/>
      <c r="F179" s="44"/>
      <c r="G179" s="44"/>
      <c r="H179" s="44"/>
    </row>
    <row r="180" spans="1:8" x14ac:dyDescent="0.3">
      <c r="A180" s="60"/>
      <c r="B180" s="60"/>
      <c r="C180" s="58"/>
      <c r="D180" s="44"/>
      <c r="E180" s="44"/>
      <c r="F180" s="44"/>
      <c r="G180" s="44"/>
      <c r="H180" s="44"/>
    </row>
    <row r="181" spans="1:8" x14ac:dyDescent="0.3">
      <c r="A181" s="60"/>
      <c r="B181" s="60"/>
      <c r="C181" s="58"/>
      <c r="D181" s="44"/>
      <c r="E181" s="44"/>
      <c r="F181" s="44"/>
      <c r="G181" s="44"/>
      <c r="H181" s="44"/>
    </row>
    <row r="182" spans="1:8" x14ac:dyDescent="0.3">
      <c r="A182" s="60"/>
      <c r="B182" s="60"/>
      <c r="C182" s="58"/>
      <c r="D182" s="44"/>
      <c r="E182" s="44"/>
      <c r="F182" s="44"/>
      <c r="G182" s="44"/>
      <c r="H182" s="44"/>
    </row>
    <row r="183" spans="1:8" x14ac:dyDescent="0.3">
      <c r="A183" s="60"/>
      <c r="B183" s="60"/>
      <c r="C183" s="58"/>
      <c r="D183" s="44"/>
      <c r="E183" s="44"/>
      <c r="F183" s="44"/>
      <c r="G183" s="44"/>
      <c r="H183" s="44"/>
    </row>
    <row r="184" spans="1:8" x14ac:dyDescent="0.3">
      <c r="A184" s="60"/>
      <c r="B184" s="60"/>
      <c r="C184" s="58"/>
      <c r="D184" s="44"/>
      <c r="E184" s="44"/>
      <c r="F184" s="44"/>
      <c r="G184" s="44"/>
      <c r="H184" s="44"/>
    </row>
    <row r="185" spans="1:8" x14ac:dyDescent="0.3">
      <c r="A185" s="62"/>
      <c r="B185" s="63"/>
      <c r="C185" s="62"/>
      <c r="D185" s="44"/>
      <c r="E185" s="44"/>
      <c r="F185" s="44"/>
      <c r="G185" s="44"/>
      <c r="H185" s="61"/>
    </row>
    <row r="186" spans="1:8" x14ac:dyDescent="0.3">
      <c r="A186" s="60"/>
      <c r="B186" s="60"/>
      <c r="C186" s="58"/>
      <c r="D186" s="61"/>
      <c r="E186" s="61"/>
      <c r="F186" s="61"/>
      <c r="G186" s="61"/>
      <c r="H186" s="61"/>
    </row>
    <row r="187" spans="1:8" x14ac:dyDescent="0.3">
      <c r="A187" s="60"/>
      <c r="B187" s="60"/>
      <c r="C187" s="58"/>
      <c r="D187" s="61"/>
      <c r="E187" s="61"/>
      <c r="F187" s="61"/>
      <c r="G187" s="61"/>
      <c r="H187" s="61"/>
    </row>
    <row r="188" spans="1:8" x14ac:dyDescent="0.3">
      <c r="A188" s="60"/>
      <c r="B188" s="60"/>
      <c r="C188" s="58"/>
      <c r="D188" s="61"/>
      <c r="E188" s="61"/>
      <c r="F188" s="61"/>
      <c r="G188" s="61"/>
      <c r="H188" s="61"/>
    </row>
    <row r="189" spans="1:8" x14ac:dyDescent="0.3">
      <c r="A189" s="60"/>
      <c r="B189" s="60"/>
      <c r="C189" s="58"/>
      <c r="D189" s="61"/>
      <c r="E189" s="61"/>
      <c r="F189" s="61"/>
      <c r="G189" s="61"/>
      <c r="H189" s="61"/>
    </row>
    <row r="190" spans="1:8" x14ac:dyDescent="0.3">
      <c r="A190" s="60"/>
      <c r="B190" s="60"/>
      <c r="C190" s="58"/>
      <c r="D190" s="61"/>
      <c r="E190" s="61"/>
      <c r="F190" s="61"/>
      <c r="G190" s="61"/>
      <c r="H190" s="61"/>
    </row>
    <row r="191" spans="1:8" x14ac:dyDescent="0.3">
      <c r="A191" s="60"/>
      <c r="B191" s="60"/>
      <c r="C191" s="58"/>
      <c r="D191" s="61"/>
      <c r="E191" s="61"/>
      <c r="F191" s="61"/>
      <c r="G191" s="61"/>
      <c r="H191" s="61"/>
    </row>
    <row r="192" spans="1:8" x14ac:dyDescent="0.3">
      <c r="A192" s="60"/>
      <c r="B192" s="60"/>
      <c r="C192" s="58"/>
      <c r="D192" s="61"/>
      <c r="E192" s="61"/>
      <c r="F192" s="61"/>
      <c r="G192" s="61"/>
      <c r="H192" s="61"/>
    </row>
    <row r="193" spans="1:8" x14ac:dyDescent="0.3">
      <c r="A193" s="60"/>
      <c r="B193" s="60"/>
      <c r="C193" s="58"/>
      <c r="D193" s="61"/>
      <c r="E193" s="61"/>
      <c r="F193" s="61"/>
      <c r="G193" s="61"/>
      <c r="H193" s="61"/>
    </row>
    <row r="194" spans="1:8" x14ac:dyDescent="0.3">
      <c r="A194" s="60"/>
      <c r="B194" s="60"/>
      <c r="C194" s="58"/>
      <c r="D194" s="61"/>
      <c r="E194" s="61"/>
      <c r="F194" s="61"/>
      <c r="G194" s="61"/>
      <c r="H194" s="61"/>
    </row>
    <row r="195" spans="1:8" x14ac:dyDescent="0.3">
      <c r="A195" s="60"/>
      <c r="B195" s="60"/>
      <c r="C195" s="58"/>
      <c r="D195" s="61"/>
      <c r="E195" s="61"/>
      <c r="F195" s="61"/>
      <c r="G195" s="61"/>
      <c r="H195" s="61"/>
    </row>
    <row r="196" spans="1:8" x14ac:dyDescent="0.3">
      <c r="A196" s="60"/>
      <c r="B196" s="60"/>
      <c r="C196" s="58"/>
      <c r="D196" s="61"/>
      <c r="E196" s="61"/>
      <c r="F196" s="61"/>
      <c r="G196" s="61"/>
      <c r="H196" s="61"/>
    </row>
    <row r="197" spans="1:8" x14ac:dyDescent="0.3">
      <c r="A197" s="60"/>
      <c r="B197" s="60"/>
      <c r="C197" s="58"/>
      <c r="D197" s="61"/>
      <c r="E197" s="61"/>
      <c r="F197" s="61"/>
      <c r="G197" s="61"/>
      <c r="H197" s="61"/>
    </row>
    <row r="198" spans="1:8" x14ac:dyDescent="0.3">
      <c r="A198" s="60"/>
      <c r="B198" s="60"/>
      <c r="C198" s="58"/>
      <c r="D198" s="61"/>
      <c r="E198" s="61"/>
      <c r="F198" s="61"/>
      <c r="G198" s="61"/>
      <c r="H198" s="61"/>
    </row>
    <row r="199" spans="1:8" x14ac:dyDescent="0.3">
      <c r="A199" s="60"/>
      <c r="B199" s="60"/>
      <c r="C199" s="58"/>
      <c r="D199" s="61"/>
      <c r="E199" s="61"/>
      <c r="F199" s="61"/>
      <c r="G199" s="61"/>
      <c r="H199" s="61"/>
    </row>
    <row r="200" spans="1:8" x14ac:dyDescent="0.3">
      <c r="A200" s="60"/>
      <c r="B200" s="60"/>
      <c r="C200" s="58"/>
      <c r="D200" s="61"/>
      <c r="E200" s="61"/>
      <c r="F200" s="61"/>
      <c r="G200" s="61"/>
      <c r="H200" s="61"/>
    </row>
    <row r="201" spans="1:8" x14ac:dyDescent="0.3">
      <c r="A201" s="60"/>
      <c r="B201" s="60"/>
      <c r="C201" s="58"/>
      <c r="D201" s="61"/>
      <c r="E201" s="61"/>
      <c r="F201" s="61"/>
      <c r="G201" s="61"/>
      <c r="H201" s="61"/>
    </row>
    <row r="202" spans="1:8" x14ac:dyDescent="0.3">
      <c r="A202" s="60"/>
      <c r="B202" s="60"/>
      <c r="C202" s="58"/>
      <c r="D202" s="61"/>
      <c r="E202" s="61"/>
      <c r="F202" s="61"/>
      <c r="G202" s="61"/>
      <c r="H202" s="61"/>
    </row>
    <row r="203" spans="1:8" x14ac:dyDescent="0.3">
      <c r="A203" s="60"/>
      <c r="B203" s="60"/>
      <c r="C203" s="58"/>
      <c r="D203" s="61"/>
      <c r="E203" s="61"/>
      <c r="F203" s="61"/>
      <c r="G203" s="61"/>
      <c r="H203" s="61"/>
    </row>
    <row r="204" spans="1:8" x14ac:dyDescent="0.3">
      <c r="A204" s="60"/>
      <c r="B204" s="60"/>
      <c r="C204" s="58"/>
      <c r="D204" s="61"/>
      <c r="E204" s="61"/>
      <c r="F204" s="61"/>
      <c r="G204" s="61"/>
      <c r="H204" s="61"/>
    </row>
    <row r="205" spans="1:8" x14ac:dyDescent="0.3">
      <c r="A205" s="60"/>
      <c r="B205" s="60"/>
      <c r="C205" s="58"/>
      <c r="D205" s="61"/>
      <c r="E205" s="61"/>
      <c r="F205" s="61"/>
      <c r="G205" s="61"/>
      <c r="H205" s="61"/>
    </row>
    <row r="206" spans="1:8" x14ac:dyDescent="0.3">
      <c r="A206" s="60"/>
      <c r="B206" s="60"/>
      <c r="C206" s="58"/>
      <c r="D206" s="61"/>
      <c r="E206" s="61"/>
      <c r="F206" s="61"/>
      <c r="G206" s="61"/>
      <c r="H206" s="61"/>
    </row>
    <row r="207" spans="1:8" x14ac:dyDescent="0.3">
      <c r="A207" s="60"/>
      <c r="B207" s="60"/>
      <c r="C207" s="58"/>
      <c r="D207" s="61"/>
      <c r="E207" s="61"/>
      <c r="F207" s="61"/>
      <c r="G207" s="61"/>
      <c r="H207" s="61"/>
    </row>
    <row r="208" spans="1:8" x14ac:dyDescent="0.3">
      <c r="A208" s="60"/>
      <c r="B208" s="60"/>
      <c r="C208" s="58"/>
      <c r="D208" s="61"/>
      <c r="E208" s="61"/>
      <c r="F208" s="61"/>
      <c r="G208" s="61"/>
      <c r="H208" s="61"/>
    </row>
    <row r="209" spans="1:8" x14ac:dyDescent="0.3">
      <c r="A209" s="60"/>
      <c r="B209" s="60"/>
      <c r="C209" s="58"/>
      <c r="D209" s="61"/>
      <c r="E209" s="61"/>
      <c r="F209" s="61"/>
      <c r="G209" s="61"/>
      <c r="H209" s="61"/>
    </row>
    <row r="210" spans="1:8" x14ac:dyDescent="0.3">
      <c r="A210" s="60"/>
      <c r="B210" s="60"/>
      <c r="C210" s="58"/>
      <c r="D210" s="61"/>
      <c r="E210" s="61"/>
      <c r="F210" s="61"/>
      <c r="G210" s="61"/>
      <c r="H210" s="61"/>
    </row>
    <row r="211" spans="1:8" x14ac:dyDescent="0.3">
      <c r="A211" s="60"/>
      <c r="B211" s="60"/>
      <c r="C211" s="58"/>
      <c r="D211" s="61"/>
      <c r="E211" s="61"/>
      <c r="F211" s="61"/>
      <c r="G211" s="61"/>
      <c r="H211" s="61"/>
    </row>
    <row r="212" spans="1:8" x14ac:dyDescent="0.3">
      <c r="A212" s="60"/>
      <c r="B212" s="60"/>
      <c r="C212" s="58"/>
      <c r="D212" s="61"/>
      <c r="E212" s="61"/>
      <c r="F212" s="61"/>
      <c r="G212" s="61"/>
      <c r="H212" s="61"/>
    </row>
    <row r="213" spans="1:8" x14ac:dyDescent="0.3">
      <c r="A213" s="60"/>
      <c r="B213" s="60"/>
      <c r="C213" s="58"/>
      <c r="D213" s="61"/>
      <c r="E213" s="61"/>
      <c r="F213" s="61"/>
      <c r="G213" s="61"/>
      <c r="H213" s="61"/>
    </row>
    <row r="214" spans="1:8" x14ac:dyDescent="0.3">
      <c r="A214" s="60"/>
      <c r="B214" s="60"/>
      <c r="C214" s="58"/>
      <c r="D214" s="61"/>
      <c r="E214" s="61"/>
      <c r="F214" s="61"/>
      <c r="G214" s="61"/>
      <c r="H214" s="61"/>
    </row>
    <row r="215" spans="1:8" x14ac:dyDescent="0.3">
      <c r="A215" s="60"/>
      <c r="B215" s="60"/>
      <c r="C215" s="58"/>
      <c r="D215" s="61"/>
      <c r="E215" s="61"/>
      <c r="F215" s="61"/>
      <c r="G215" s="61"/>
      <c r="H215" s="61"/>
    </row>
    <row r="216" spans="1:8" x14ac:dyDescent="0.3">
      <c r="A216" s="60"/>
      <c r="B216" s="60"/>
      <c r="C216" s="58"/>
      <c r="D216" s="61"/>
      <c r="E216" s="61"/>
      <c r="F216" s="61"/>
      <c r="G216" s="61"/>
      <c r="H216" s="61"/>
    </row>
    <row r="217" spans="1:8" x14ac:dyDescent="0.3">
      <c r="A217" s="60"/>
      <c r="B217" s="60"/>
      <c r="C217" s="58"/>
      <c r="D217" s="61"/>
      <c r="E217" s="61"/>
      <c r="F217" s="61"/>
      <c r="G217" s="61"/>
      <c r="H217" s="61"/>
    </row>
    <row r="218" spans="1:8" x14ac:dyDescent="0.3">
      <c r="A218" s="60"/>
      <c r="B218" s="60"/>
      <c r="C218" s="58"/>
      <c r="D218" s="61"/>
      <c r="E218" s="61"/>
      <c r="F218" s="61"/>
      <c r="G218" s="61"/>
      <c r="H218" s="61"/>
    </row>
    <row r="219" spans="1:8" x14ac:dyDescent="0.3">
      <c r="A219" s="60"/>
      <c r="B219" s="60"/>
      <c r="C219" s="58"/>
      <c r="D219" s="61"/>
      <c r="E219" s="61"/>
      <c r="F219" s="61"/>
      <c r="G219" s="61"/>
      <c r="H219" s="61"/>
    </row>
    <row r="220" spans="1:8" x14ac:dyDescent="0.3">
      <c r="A220" s="60"/>
      <c r="B220" s="60"/>
      <c r="C220" s="58"/>
      <c r="D220" s="61"/>
      <c r="E220" s="61"/>
      <c r="F220" s="61"/>
      <c r="G220" s="61"/>
      <c r="H220" s="61"/>
    </row>
    <row r="221" spans="1:8" x14ac:dyDescent="0.3">
      <c r="A221" s="60"/>
      <c r="B221" s="60"/>
      <c r="C221" s="58"/>
      <c r="D221" s="61"/>
      <c r="E221" s="61"/>
      <c r="F221" s="61"/>
      <c r="G221" s="61"/>
      <c r="H221" s="61"/>
    </row>
    <row r="222" spans="1:8" x14ac:dyDescent="0.3">
      <c r="A222" s="60"/>
      <c r="B222" s="60"/>
      <c r="C222" s="58"/>
      <c r="D222" s="61"/>
      <c r="E222" s="61"/>
      <c r="F222" s="61"/>
      <c r="G222" s="61"/>
      <c r="H222" s="61"/>
    </row>
    <row r="223" spans="1:8" x14ac:dyDescent="0.3">
      <c r="A223" s="60"/>
      <c r="B223" s="60"/>
      <c r="C223" s="58"/>
      <c r="D223" s="61"/>
      <c r="E223" s="61"/>
      <c r="F223" s="61"/>
      <c r="G223" s="61"/>
      <c r="H223" s="61"/>
    </row>
    <row r="224" spans="1:8" x14ac:dyDescent="0.3">
      <c r="A224" s="60"/>
      <c r="B224" s="60"/>
      <c r="C224" s="58"/>
      <c r="D224" s="61"/>
      <c r="E224" s="61"/>
      <c r="F224" s="61"/>
      <c r="G224" s="61"/>
      <c r="H224" s="61"/>
    </row>
    <row r="225" spans="1:8" x14ac:dyDescent="0.3">
      <c r="A225" s="60"/>
      <c r="B225" s="60"/>
      <c r="C225" s="58"/>
      <c r="D225" s="61"/>
      <c r="E225" s="61"/>
      <c r="F225" s="61"/>
      <c r="G225" s="61"/>
      <c r="H225" s="61"/>
    </row>
    <row r="226" spans="1:8" x14ac:dyDescent="0.3">
      <c r="A226" s="60"/>
      <c r="B226" s="60"/>
      <c r="C226" s="58"/>
      <c r="D226" s="61"/>
      <c r="E226" s="61"/>
      <c r="F226" s="61"/>
      <c r="G226" s="61"/>
      <c r="H226" s="61"/>
    </row>
    <row r="227" spans="1:8" x14ac:dyDescent="0.3">
      <c r="A227" s="60"/>
      <c r="B227" s="60"/>
      <c r="C227" s="58"/>
      <c r="D227" s="61"/>
      <c r="E227" s="61"/>
      <c r="F227" s="61"/>
      <c r="G227" s="61"/>
      <c r="H227" s="61"/>
    </row>
    <row r="228" spans="1:8" x14ac:dyDescent="0.3">
      <c r="A228" s="60"/>
      <c r="B228" s="60"/>
      <c r="C228" s="58"/>
      <c r="D228" s="61"/>
      <c r="E228" s="61"/>
      <c r="F228" s="61"/>
      <c r="G228" s="61"/>
      <c r="H228" s="61"/>
    </row>
    <row r="229" spans="1:8" x14ac:dyDescent="0.3">
      <c r="A229" s="60"/>
      <c r="B229" s="60"/>
      <c r="C229" s="58"/>
      <c r="D229" s="61"/>
      <c r="E229" s="61"/>
      <c r="F229" s="61"/>
      <c r="G229" s="61"/>
      <c r="H229" s="61"/>
    </row>
    <row r="230" spans="1:8" x14ac:dyDescent="0.3">
      <c r="A230" s="60"/>
      <c r="B230" s="60"/>
      <c r="C230" s="58"/>
      <c r="D230" s="61"/>
      <c r="E230" s="61"/>
      <c r="F230" s="61"/>
      <c r="G230" s="61"/>
      <c r="H230" s="61"/>
    </row>
    <row r="231" spans="1:8" x14ac:dyDescent="0.3">
      <c r="A231" s="60"/>
      <c r="B231" s="60"/>
      <c r="C231" s="58"/>
      <c r="D231" s="61"/>
      <c r="E231" s="61"/>
      <c r="F231" s="61"/>
      <c r="G231" s="61"/>
      <c r="H231" s="61"/>
    </row>
    <row r="232" spans="1:8" x14ac:dyDescent="0.3">
      <c r="A232" s="60"/>
      <c r="B232" s="60"/>
      <c r="C232" s="58"/>
      <c r="D232" s="61"/>
      <c r="E232" s="61"/>
      <c r="F232" s="61"/>
      <c r="G232" s="61"/>
      <c r="H232" s="61"/>
    </row>
    <row r="233" spans="1:8" x14ac:dyDescent="0.3">
      <c r="A233" s="60"/>
      <c r="B233" s="60"/>
      <c r="C233" s="58"/>
      <c r="D233" s="61"/>
      <c r="E233" s="61"/>
      <c r="F233" s="61"/>
      <c r="G233" s="61"/>
      <c r="H233" s="61"/>
    </row>
    <row r="234" spans="1:8" x14ac:dyDescent="0.3">
      <c r="A234" s="60"/>
      <c r="B234" s="60"/>
      <c r="C234" s="58"/>
      <c r="D234" s="61"/>
      <c r="E234" s="61"/>
      <c r="F234" s="61"/>
      <c r="G234" s="61"/>
      <c r="H234" s="61"/>
    </row>
    <row r="235" spans="1:8" x14ac:dyDescent="0.3">
      <c r="A235" s="60"/>
      <c r="B235" s="60"/>
      <c r="C235" s="58"/>
      <c r="D235" s="61"/>
      <c r="E235" s="61"/>
      <c r="F235" s="61"/>
      <c r="G235" s="61"/>
      <c r="H235" s="61"/>
    </row>
    <row r="236" spans="1:8" x14ac:dyDescent="0.3">
      <c r="A236" s="60"/>
      <c r="B236" s="60"/>
      <c r="C236" s="58"/>
      <c r="D236" s="61"/>
      <c r="E236" s="61"/>
      <c r="F236" s="61"/>
      <c r="G236" s="61"/>
      <c r="H236" s="61"/>
    </row>
    <row r="237" spans="1:8" x14ac:dyDescent="0.3">
      <c r="A237" s="62"/>
      <c r="B237" s="63"/>
      <c r="C237" s="62"/>
      <c r="D237" s="44"/>
      <c r="E237" s="44"/>
      <c r="F237" s="44"/>
      <c r="G237" s="44"/>
      <c r="H237" s="61"/>
    </row>
    <row r="238" spans="1:8" x14ac:dyDescent="0.3">
      <c r="A238" s="60"/>
      <c r="B238" s="60"/>
      <c r="C238" s="58"/>
      <c r="D238" s="61"/>
      <c r="E238" s="61"/>
      <c r="F238" s="61"/>
      <c r="G238" s="61"/>
      <c r="H238" s="61"/>
    </row>
    <row r="239" spans="1:8" x14ac:dyDescent="0.3">
      <c r="A239" s="60"/>
      <c r="B239" s="60"/>
      <c r="C239" s="58"/>
      <c r="D239" s="61"/>
      <c r="E239" s="61"/>
      <c r="F239" s="61"/>
      <c r="G239" s="61"/>
      <c r="H239" s="61"/>
    </row>
    <row r="240" spans="1:8" x14ac:dyDescent="0.3">
      <c r="A240" s="60"/>
      <c r="B240" s="60"/>
      <c r="C240" s="58"/>
      <c r="D240" s="61"/>
      <c r="E240" s="61"/>
      <c r="F240" s="61"/>
      <c r="G240" s="61"/>
      <c r="H240" s="61"/>
    </row>
    <row r="241" spans="1:8" x14ac:dyDescent="0.3">
      <c r="A241" s="60"/>
      <c r="B241" s="60"/>
      <c r="C241" s="58"/>
      <c r="D241" s="61"/>
      <c r="E241" s="61"/>
      <c r="F241" s="61"/>
      <c r="G241" s="61"/>
      <c r="H241" s="61"/>
    </row>
    <row r="242" spans="1:8" x14ac:dyDescent="0.3">
      <c r="A242" s="60"/>
      <c r="B242" s="60"/>
      <c r="C242" s="58"/>
      <c r="D242" s="61"/>
      <c r="E242" s="61"/>
      <c r="F242" s="61"/>
      <c r="G242" s="61"/>
      <c r="H242" s="61"/>
    </row>
    <row r="243" spans="1:8" x14ac:dyDescent="0.3">
      <c r="A243" s="60"/>
      <c r="B243" s="60"/>
      <c r="C243" s="58"/>
      <c r="D243" s="61"/>
      <c r="E243" s="61"/>
      <c r="F243" s="61"/>
      <c r="G243" s="61"/>
      <c r="H243" s="61"/>
    </row>
    <row r="244" spans="1:8" x14ac:dyDescent="0.3">
      <c r="A244" s="60"/>
      <c r="B244" s="60"/>
      <c r="C244" s="58"/>
      <c r="D244" s="61"/>
      <c r="E244" s="61"/>
      <c r="F244" s="61"/>
      <c r="G244" s="61"/>
      <c r="H244" s="61"/>
    </row>
    <row r="245" spans="1:8" x14ac:dyDescent="0.3">
      <c r="A245" s="60"/>
      <c r="B245" s="60"/>
      <c r="C245" s="58"/>
      <c r="D245" s="61"/>
      <c r="E245" s="61"/>
      <c r="F245" s="61"/>
      <c r="G245" s="61"/>
      <c r="H245" s="61"/>
    </row>
    <row r="246" spans="1:8" x14ac:dyDescent="0.3">
      <c r="A246" s="60"/>
      <c r="B246" s="60"/>
      <c r="C246" s="58"/>
      <c r="D246" s="61"/>
      <c r="E246" s="61"/>
      <c r="F246" s="61"/>
      <c r="G246" s="61"/>
      <c r="H246" s="61"/>
    </row>
    <row r="247" spans="1:8" x14ac:dyDescent="0.3">
      <c r="A247" s="60"/>
      <c r="B247" s="60"/>
      <c r="C247" s="58"/>
      <c r="D247" s="61"/>
      <c r="E247" s="61"/>
      <c r="F247" s="61"/>
      <c r="G247" s="61"/>
      <c r="H247" s="61"/>
    </row>
    <row r="248" spans="1:8" x14ac:dyDescent="0.3">
      <c r="A248" s="62"/>
      <c r="B248" s="63"/>
      <c r="C248" s="62"/>
      <c r="D248" s="44"/>
      <c r="E248" s="44"/>
      <c r="F248" s="44"/>
      <c r="G248" s="44"/>
      <c r="H248" s="61"/>
    </row>
    <row r="249" spans="1:8" x14ac:dyDescent="0.3">
      <c r="A249" s="60"/>
      <c r="B249" s="60"/>
      <c r="C249" s="58"/>
      <c r="D249" s="61"/>
      <c r="E249" s="61"/>
      <c r="F249" s="61"/>
      <c r="G249" s="61"/>
      <c r="H249" s="61"/>
    </row>
    <row r="250" spans="1:8" x14ac:dyDescent="0.3">
      <c r="A250" s="60"/>
      <c r="B250" s="60"/>
      <c r="C250" s="58"/>
      <c r="D250" s="61"/>
      <c r="E250" s="61"/>
      <c r="F250" s="61"/>
      <c r="G250" s="61"/>
      <c r="H250" s="61"/>
    </row>
    <row r="251" spans="1:8" x14ac:dyDescent="0.3">
      <c r="A251" s="60"/>
      <c r="B251" s="60"/>
      <c r="C251" s="58"/>
      <c r="D251" s="61"/>
      <c r="E251" s="61"/>
      <c r="F251" s="61"/>
      <c r="G251" s="61"/>
      <c r="H251" s="61"/>
    </row>
    <row r="252" spans="1:8" x14ac:dyDescent="0.3">
      <c r="A252" s="60"/>
      <c r="B252" s="60"/>
      <c r="C252" s="58"/>
      <c r="D252" s="61"/>
      <c r="E252" s="61"/>
      <c r="F252" s="61"/>
      <c r="G252" s="61"/>
      <c r="H252" s="61"/>
    </row>
    <row r="253" spans="1:8" x14ac:dyDescent="0.3">
      <c r="A253" s="60"/>
      <c r="B253" s="60"/>
      <c r="C253" s="58"/>
      <c r="D253" s="61"/>
      <c r="E253" s="61"/>
      <c r="F253" s="61"/>
      <c r="G253" s="61"/>
      <c r="H253" s="61"/>
    </row>
    <row r="254" spans="1:8" x14ac:dyDescent="0.3">
      <c r="A254" s="60"/>
      <c r="B254" s="60"/>
      <c r="C254" s="58"/>
      <c r="D254" s="61"/>
      <c r="E254" s="61"/>
      <c r="F254" s="61"/>
      <c r="G254" s="61"/>
      <c r="H254" s="61"/>
    </row>
    <row r="255" spans="1:8" x14ac:dyDescent="0.3">
      <c r="A255" s="60"/>
      <c r="B255" s="60"/>
      <c r="C255" s="58"/>
      <c r="D255" s="61"/>
      <c r="E255" s="61"/>
      <c r="F255" s="61"/>
      <c r="G255" s="61"/>
      <c r="H255" s="61"/>
    </row>
    <row r="256" spans="1:8" x14ac:dyDescent="0.3">
      <c r="A256" s="60"/>
      <c r="B256" s="60"/>
      <c r="C256" s="58"/>
      <c r="D256" s="61"/>
      <c r="E256" s="61"/>
      <c r="F256" s="61"/>
      <c r="G256" s="61"/>
      <c r="H256" s="61"/>
    </row>
    <row r="257" spans="1:8" x14ac:dyDescent="0.3">
      <c r="A257" s="60"/>
      <c r="B257" s="60"/>
      <c r="C257" s="58"/>
      <c r="D257" s="61"/>
      <c r="E257" s="61"/>
      <c r="F257" s="61"/>
      <c r="G257" s="61"/>
      <c r="H257" s="61"/>
    </row>
    <row r="258" spans="1:8" x14ac:dyDescent="0.3">
      <c r="A258" s="60"/>
      <c r="B258" s="60"/>
      <c r="C258" s="58"/>
      <c r="D258" s="61"/>
      <c r="E258" s="61"/>
      <c r="F258" s="61"/>
      <c r="G258" s="61"/>
      <c r="H258" s="61"/>
    </row>
    <row r="259" spans="1:8" x14ac:dyDescent="0.3">
      <c r="A259" s="60"/>
      <c r="B259" s="60"/>
      <c r="C259" s="58"/>
      <c r="D259" s="61"/>
      <c r="E259" s="61"/>
      <c r="F259" s="61"/>
      <c r="G259" s="61"/>
      <c r="H259" s="61"/>
    </row>
    <row r="260" spans="1:8" x14ac:dyDescent="0.3">
      <c r="A260" s="60"/>
      <c r="B260" s="60"/>
      <c r="C260" s="58"/>
      <c r="D260" s="61"/>
      <c r="E260" s="61"/>
      <c r="F260" s="61"/>
      <c r="G260" s="61"/>
      <c r="H260" s="61"/>
    </row>
    <row r="261" spans="1:8" x14ac:dyDescent="0.3">
      <c r="A261" s="60"/>
      <c r="B261" s="60"/>
      <c r="C261" s="58"/>
      <c r="D261" s="61"/>
      <c r="E261" s="61"/>
      <c r="F261" s="61"/>
      <c r="G261" s="61"/>
      <c r="H261" s="61"/>
    </row>
    <row r="262" spans="1:8" x14ac:dyDescent="0.3">
      <c r="A262" s="60"/>
      <c r="B262" s="60"/>
      <c r="C262" s="58"/>
      <c r="D262" s="61"/>
      <c r="E262" s="61"/>
      <c r="F262" s="61"/>
      <c r="G262" s="61"/>
      <c r="H262" s="61"/>
    </row>
    <row r="263" spans="1:8" x14ac:dyDescent="0.3">
      <c r="A263" s="60"/>
      <c r="B263" s="60"/>
      <c r="C263" s="58"/>
      <c r="D263" s="61"/>
      <c r="E263" s="61"/>
      <c r="F263" s="61"/>
      <c r="G263" s="61"/>
      <c r="H263" s="61"/>
    </row>
    <row r="264" spans="1:8" x14ac:dyDescent="0.3">
      <c r="A264" s="60"/>
      <c r="B264" s="60"/>
      <c r="C264" s="58"/>
      <c r="D264" s="61"/>
      <c r="E264" s="61"/>
      <c r="F264" s="61"/>
      <c r="G264" s="61"/>
      <c r="H264" s="61"/>
    </row>
    <row r="265" spans="1:8" x14ac:dyDescent="0.3">
      <c r="A265" s="60"/>
      <c r="B265" s="60"/>
      <c r="C265" s="58"/>
      <c r="D265" s="61"/>
      <c r="E265" s="61"/>
      <c r="F265" s="61"/>
      <c r="G265" s="61"/>
      <c r="H265" s="61"/>
    </row>
    <row r="266" spans="1:8" x14ac:dyDescent="0.3">
      <c r="A266" s="60"/>
      <c r="B266" s="60"/>
      <c r="C266" s="58"/>
      <c r="D266" s="61"/>
      <c r="E266" s="61"/>
      <c r="F266" s="61"/>
      <c r="G266" s="61"/>
      <c r="H266" s="61"/>
    </row>
    <row r="267" spans="1:8" x14ac:dyDescent="0.3">
      <c r="A267" s="60"/>
      <c r="B267" s="60"/>
      <c r="C267" s="58"/>
      <c r="D267" s="61"/>
      <c r="E267" s="61"/>
      <c r="F267" s="61"/>
      <c r="G267" s="61"/>
      <c r="H267" s="61"/>
    </row>
    <row r="268" spans="1:8" x14ac:dyDescent="0.3">
      <c r="A268" s="60"/>
      <c r="B268" s="60"/>
      <c r="C268" s="58"/>
      <c r="D268" s="61"/>
      <c r="E268" s="61"/>
      <c r="F268" s="61"/>
      <c r="G268" s="61"/>
      <c r="H268" s="61"/>
    </row>
    <row r="269" spans="1:8" x14ac:dyDescent="0.3">
      <c r="A269" s="60"/>
      <c r="B269" s="60"/>
      <c r="C269" s="58"/>
      <c r="D269" s="61"/>
      <c r="E269" s="61"/>
      <c r="F269" s="61"/>
      <c r="G269" s="61"/>
      <c r="H269" s="61"/>
    </row>
    <row r="270" spans="1:8" x14ac:dyDescent="0.3">
      <c r="A270" s="60"/>
      <c r="B270" s="60"/>
      <c r="C270" s="58"/>
      <c r="D270" s="61"/>
      <c r="E270" s="61"/>
      <c r="F270" s="61"/>
      <c r="G270" s="61"/>
      <c r="H270" s="61"/>
    </row>
    <row r="271" spans="1:8" x14ac:dyDescent="0.3">
      <c r="A271" s="60"/>
      <c r="B271" s="60"/>
      <c r="C271" s="58"/>
      <c r="D271" s="61"/>
      <c r="E271" s="61"/>
      <c r="F271" s="61"/>
      <c r="G271" s="61"/>
      <c r="H271" s="61"/>
    </row>
    <row r="272" spans="1:8" x14ac:dyDescent="0.3">
      <c r="A272" s="60"/>
      <c r="B272" s="60"/>
      <c r="C272" s="58"/>
      <c r="D272" s="61"/>
      <c r="E272" s="61"/>
      <c r="F272" s="61"/>
      <c r="G272" s="61"/>
      <c r="H272" s="61"/>
    </row>
    <row r="273" spans="1:8" x14ac:dyDescent="0.3">
      <c r="A273" s="60"/>
      <c r="B273" s="60"/>
      <c r="C273" s="58"/>
      <c r="D273" s="61"/>
      <c r="E273" s="61"/>
      <c r="F273" s="61"/>
      <c r="G273" s="61"/>
      <c r="H273" s="61"/>
    </row>
    <row r="274" spans="1:8" x14ac:dyDescent="0.3">
      <c r="A274" s="60"/>
      <c r="B274" s="60"/>
      <c r="C274" s="58"/>
      <c r="D274" s="61"/>
      <c r="E274" s="61"/>
      <c r="F274" s="61"/>
      <c r="G274" s="61"/>
      <c r="H274" s="61"/>
    </row>
    <row r="275" spans="1:8" x14ac:dyDescent="0.3">
      <c r="A275" s="60"/>
      <c r="B275" s="60"/>
      <c r="C275" s="58"/>
      <c r="D275" s="61"/>
      <c r="E275" s="61"/>
      <c r="F275" s="61"/>
      <c r="G275" s="61"/>
      <c r="H275" s="61"/>
    </row>
    <row r="276" spans="1:8" x14ac:dyDescent="0.3">
      <c r="A276" s="60"/>
      <c r="B276" s="60"/>
      <c r="C276" s="58"/>
      <c r="D276" s="61"/>
      <c r="E276" s="61"/>
      <c r="F276" s="61"/>
      <c r="G276" s="61"/>
      <c r="H276" s="61"/>
    </row>
    <row r="277" spans="1:8" x14ac:dyDescent="0.3">
      <c r="A277" s="62"/>
      <c r="B277" s="63"/>
      <c r="C277" s="62"/>
      <c r="D277" s="44"/>
      <c r="E277" s="44"/>
      <c r="F277" s="44"/>
      <c r="G277" s="44"/>
      <c r="H277" s="61"/>
    </row>
    <row r="278" spans="1:8" x14ac:dyDescent="0.3">
      <c r="A278" s="60"/>
      <c r="B278" s="60"/>
      <c r="C278" s="58"/>
      <c r="D278" s="61"/>
      <c r="E278" s="61"/>
      <c r="F278" s="61"/>
      <c r="G278" s="61"/>
      <c r="H278" s="61"/>
    </row>
    <row r="279" spans="1:8" x14ac:dyDescent="0.3">
      <c r="A279" s="60"/>
      <c r="B279" s="60"/>
      <c r="C279" s="58"/>
      <c r="D279" s="61"/>
      <c r="E279" s="61"/>
      <c r="F279" s="61"/>
      <c r="G279" s="61"/>
      <c r="H279" s="61"/>
    </row>
    <row r="280" spans="1:8" x14ac:dyDescent="0.3">
      <c r="A280" s="60"/>
      <c r="B280" s="60"/>
      <c r="C280" s="58"/>
      <c r="D280" s="61"/>
      <c r="E280" s="61"/>
      <c r="F280" s="61"/>
      <c r="G280" s="61"/>
      <c r="H280" s="61"/>
    </row>
    <row r="281" spans="1:8" x14ac:dyDescent="0.3">
      <c r="A281" s="60"/>
      <c r="B281" s="60"/>
      <c r="C281" s="58"/>
      <c r="D281" s="61"/>
      <c r="E281" s="61"/>
      <c r="F281" s="61"/>
      <c r="G281" s="61"/>
      <c r="H281" s="61"/>
    </row>
    <row r="282" spans="1:8" x14ac:dyDescent="0.3">
      <c r="A282" s="60"/>
      <c r="B282" s="60"/>
      <c r="C282" s="58"/>
      <c r="D282" s="44"/>
      <c r="E282" s="44"/>
      <c r="F282" s="44"/>
      <c r="G282" s="44"/>
      <c r="H282" s="44"/>
    </row>
    <row r="283" spans="1:8" x14ac:dyDescent="0.3">
      <c r="A283" s="60"/>
      <c r="B283" s="60"/>
      <c r="C283" s="58"/>
      <c r="D283" s="44"/>
      <c r="E283" s="44"/>
      <c r="F283" s="44"/>
      <c r="G283" s="44"/>
      <c r="H283" s="44"/>
    </row>
    <row r="284" spans="1:8" x14ac:dyDescent="0.3">
      <c r="A284" s="60"/>
      <c r="B284" s="60"/>
      <c r="C284" s="58"/>
      <c r="D284" s="44"/>
      <c r="E284" s="44"/>
      <c r="F284" s="44"/>
      <c r="G284" s="44"/>
      <c r="H284" s="44"/>
    </row>
    <row r="285" spans="1:8" x14ac:dyDescent="0.3">
      <c r="A285" s="60"/>
      <c r="B285" s="60"/>
      <c r="C285" s="58"/>
      <c r="D285" s="44"/>
      <c r="E285" s="44"/>
      <c r="F285" s="44"/>
      <c r="G285" s="44"/>
      <c r="H285" s="44"/>
    </row>
    <row r="286" spans="1:8" x14ac:dyDescent="0.3">
      <c r="A286" s="60"/>
      <c r="B286" s="60"/>
      <c r="C286" s="58"/>
      <c r="D286" s="61"/>
      <c r="E286" s="61"/>
      <c r="F286" s="61"/>
      <c r="G286" s="61"/>
      <c r="H286" s="61"/>
    </row>
    <row r="287" spans="1:8" x14ac:dyDescent="0.3">
      <c r="A287" s="62"/>
      <c r="B287" s="63"/>
      <c r="C287" s="62"/>
      <c r="D287" s="44"/>
      <c r="E287" s="44"/>
      <c r="F287" s="44"/>
      <c r="G287" s="44"/>
      <c r="H287" s="61"/>
    </row>
    <row r="288" spans="1:8" x14ac:dyDescent="0.3">
      <c r="A288" s="60"/>
      <c r="B288" s="60"/>
      <c r="C288" s="58"/>
      <c r="D288" s="61"/>
      <c r="E288" s="61"/>
      <c r="F288" s="61"/>
      <c r="G288" s="61"/>
      <c r="H288" s="61"/>
    </row>
    <row r="289" spans="1:8" x14ac:dyDescent="0.3">
      <c r="A289" s="60"/>
      <c r="B289" s="60"/>
      <c r="C289" s="58"/>
      <c r="D289" s="61"/>
      <c r="E289" s="61"/>
      <c r="F289" s="61"/>
      <c r="G289" s="61"/>
      <c r="H289" s="61"/>
    </row>
    <row r="290" spans="1:8" x14ac:dyDescent="0.3">
      <c r="A290" s="60"/>
      <c r="B290" s="60"/>
      <c r="C290" s="58"/>
      <c r="D290" s="61"/>
      <c r="E290" s="61"/>
      <c r="F290" s="61"/>
      <c r="G290" s="61"/>
      <c r="H290" s="61"/>
    </row>
    <row r="291" spans="1:8" x14ac:dyDescent="0.3">
      <c r="A291" s="60"/>
      <c r="B291" s="60"/>
      <c r="C291" s="58"/>
      <c r="D291" s="61"/>
      <c r="E291" s="61"/>
      <c r="F291" s="61"/>
      <c r="G291" s="61"/>
      <c r="H291" s="61"/>
    </row>
    <row r="292" spans="1:8" x14ac:dyDescent="0.3">
      <c r="A292" s="60"/>
      <c r="B292" s="60"/>
      <c r="C292" s="58"/>
      <c r="D292" s="61"/>
      <c r="E292" s="61"/>
      <c r="F292" s="61"/>
      <c r="G292" s="61"/>
      <c r="H292" s="61"/>
    </row>
    <row r="293" spans="1:8" x14ac:dyDescent="0.3">
      <c r="A293" s="60"/>
      <c r="B293" s="60"/>
      <c r="C293" s="58"/>
      <c r="D293" s="61"/>
      <c r="E293" s="61"/>
      <c r="F293" s="61"/>
      <c r="G293" s="61"/>
      <c r="H293" s="61"/>
    </row>
    <row r="294" spans="1:8" x14ac:dyDescent="0.3">
      <c r="A294" s="62"/>
      <c r="B294" s="63"/>
      <c r="C294" s="62"/>
      <c r="D294" s="44"/>
      <c r="E294" s="44"/>
      <c r="F294" s="44"/>
      <c r="G294" s="44"/>
      <c r="H294" s="61"/>
    </row>
    <row r="295" spans="1:8" x14ac:dyDescent="0.3">
      <c r="A295" s="60"/>
      <c r="B295" s="60"/>
      <c r="C295" s="58"/>
      <c r="D295" s="61"/>
      <c r="E295" s="61"/>
      <c r="F295" s="61"/>
      <c r="G295" s="61"/>
      <c r="H295" s="61"/>
    </row>
    <row r="296" spans="1:8" x14ac:dyDescent="0.3">
      <c r="A296" s="60"/>
      <c r="B296" s="60"/>
      <c r="C296" s="58"/>
      <c r="D296" s="61"/>
      <c r="E296" s="61"/>
      <c r="F296" s="61"/>
      <c r="G296" s="61"/>
      <c r="H296" s="61"/>
    </row>
    <row r="297" spans="1:8" x14ac:dyDescent="0.3">
      <c r="A297" s="60"/>
      <c r="B297" s="60"/>
      <c r="C297" s="58"/>
      <c r="D297" s="61"/>
      <c r="E297" s="61"/>
      <c r="F297" s="61"/>
      <c r="G297" s="61"/>
      <c r="H297" s="61"/>
    </row>
    <row r="298" spans="1:8" x14ac:dyDescent="0.3">
      <c r="A298" s="60"/>
      <c r="B298" s="60"/>
      <c r="C298" s="58"/>
      <c r="D298" s="61"/>
      <c r="E298" s="61"/>
      <c r="F298" s="61"/>
      <c r="G298" s="61"/>
      <c r="H298" s="61"/>
    </row>
    <row r="299" spans="1:8" x14ac:dyDescent="0.3">
      <c r="A299" s="60"/>
      <c r="B299" s="60"/>
      <c r="C299" s="58"/>
      <c r="D299" s="61"/>
      <c r="E299" s="61"/>
      <c r="F299" s="61"/>
      <c r="G299" s="61"/>
      <c r="H299" s="61"/>
    </row>
    <row r="300" spans="1:8" x14ac:dyDescent="0.3">
      <c r="A300" s="60"/>
      <c r="B300" s="64"/>
      <c r="C300" s="58"/>
      <c r="D300" s="61"/>
      <c r="E300" s="61"/>
      <c r="F300" s="61"/>
      <c r="G300" s="61"/>
      <c r="H300" s="61"/>
    </row>
  </sheetData>
  <mergeCells count="2">
    <mergeCell ref="A1:H8"/>
    <mergeCell ref="A10:H12"/>
  </mergeCells>
  <phoneticPr fontId="7" type="noConversion"/>
  <pageMargins left="0.39370078740157483" right="0.39370078740157483" top="0.39370078740157483" bottom="0.39370078740157483" header="0" footer="0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9"/>
  <sheetViews>
    <sheetView view="pageBreakPreview" topLeftCell="A211" zoomScale="70" zoomScaleNormal="85" zoomScaleSheetLayoutView="70" workbookViewId="0">
      <selection activeCell="H94" sqref="H94"/>
    </sheetView>
  </sheetViews>
  <sheetFormatPr defaultRowHeight="14.4" x14ac:dyDescent="0.3"/>
  <cols>
    <col min="1" max="1" width="14.6640625" customWidth="1"/>
    <col min="2" max="2" width="69.88671875" customWidth="1"/>
    <col min="4" max="4" width="15.5546875" customWidth="1"/>
    <col min="5" max="5" width="23.5546875" customWidth="1"/>
    <col min="6" max="6" width="17.109375" customWidth="1"/>
    <col min="7" max="7" width="13.6640625" customWidth="1"/>
    <col min="8" max="8" width="13.33203125" customWidth="1"/>
    <col min="9" max="9" width="14.109375" customWidth="1"/>
    <col min="10" max="10" width="21.44140625" customWidth="1"/>
  </cols>
  <sheetData>
    <row r="1" spans="1:9" x14ac:dyDescent="0.3">
      <c r="A1" s="86" t="s">
        <v>229</v>
      </c>
      <c r="B1" s="86"/>
      <c r="C1" s="86"/>
      <c r="D1" s="86"/>
      <c r="E1" s="86"/>
      <c r="F1" s="86"/>
      <c r="G1" s="86"/>
      <c r="H1" s="86"/>
    </row>
    <row r="2" spans="1:9" x14ac:dyDescent="0.3">
      <c r="A2" s="86"/>
      <c r="B2" s="86"/>
      <c r="C2" s="86"/>
      <c r="D2" s="86"/>
      <c r="E2" s="86"/>
      <c r="F2" s="86"/>
      <c r="G2" s="86"/>
      <c r="H2" s="86"/>
    </row>
    <row r="3" spans="1:9" x14ac:dyDescent="0.3">
      <c r="A3" s="86"/>
      <c r="B3" s="86"/>
      <c r="C3" s="86"/>
      <c r="D3" s="86"/>
      <c r="E3" s="86"/>
      <c r="F3" s="86"/>
      <c r="G3" s="86"/>
      <c r="H3" s="86"/>
    </row>
    <row r="4" spans="1:9" x14ac:dyDescent="0.3">
      <c r="A4" s="86"/>
      <c r="B4" s="86"/>
      <c r="C4" s="86"/>
      <c r="D4" s="86"/>
      <c r="E4" s="86"/>
      <c r="F4" s="86"/>
      <c r="G4" s="86"/>
      <c r="H4" s="86"/>
    </row>
    <row r="5" spans="1:9" x14ac:dyDescent="0.3">
      <c r="A5" s="86"/>
      <c r="B5" s="86"/>
      <c r="C5" s="86"/>
      <c r="D5" s="86"/>
      <c r="E5" s="86"/>
      <c r="F5" s="86"/>
      <c r="G5" s="86"/>
      <c r="H5" s="86"/>
    </row>
    <row r="6" spans="1:9" x14ac:dyDescent="0.3">
      <c r="A6" s="86"/>
      <c r="B6" s="86"/>
      <c r="C6" s="86"/>
      <c r="D6" s="86"/>
      <c r="E6" s="86"/>
      <c r="F6" s="86"/>
      <c r="G6" s="86"/>
      <c r="H6" s="86"/>
    </row>
    <row r="7" spans="1:9" x14ac:dyDescent="0.3">
      <c r="A7" s="86"/>
      <c r="B7" s="86"/>
      <c r="C7" s="86"/>
      <c r="D7" s="86"/>
      <c r="E7" s="86"/>
      <c r="F7" s="86"/>
      <c r="G7" s="86"/>
      <c r="H7" s="86"/>
    </row>
    <row r="8" spans="1:9" x14ac:dyDescent="0.3">
      <c r="A8" s="86"/>
      <c r="B8" s="86"/>
      <c r="C8" s="86"/>
      <c r="D8" s="86"/>
      <c r="E8" s="86"/>
      <c r="F8" s="86"/>
      <c r="G8" s="86"/>
      <c r="H8" s="86"/>
    </row>
    <row r="9" spans="1:9" x14ac:dyDescent="0.3">
      <c r="A9" s="42" t="s">
        <v>412</v>
      </c>
      <c r="B9" s="43"/>
      <c r="C9" s="4"/>
      <c r="D9" s="5"/>
      <c r="E9" s="32"/>
      <c r="F9" s="32"/>
      <c r="G9" s="32"/>
    </row>
    <row r="10" spans="1:9" x14ac:dyDescent="0.3">
      <c r="A10" s="87" t="s">
        <v>217</v>
      </c>
      <c r="B10" s="88"/>
      <c r="C10" s="88"/>
      <c r="D10" s="88"/>
      <c r="E10" s="88"/>
      <c r="F10" s="88"/>
      <c r="G10" s="88"/>
      <c r="H10" s="89"/>
    </row>
    <row r="11" spans="1:9" x14ac:dyDescent="0.3">
      <c r="A11" s="90"/>
      <c r="B11" s="91"/>
      <c r="C11" s="91"/>
      <c r="D11" s="91"/>
      <c r="E11" s="91"/>
      <c r="F11" s="91"/>
      <c r="G11" s="91"/>
      <c r="H11" s="92"/>
    </row>
    <row r="12" spans="1:9" x14ac:dyDescent="0.3">
      <c r="A12" s="93"/>
      <c r="B12" s="94"/>
      <c r="C12" s="94"/>
      <c r="D12" s="94"/>
      <c r="E12" s="94"/>
      <c r="F12" s="94"/>
      <c r="G12" s="94"/>
      <c r="H12" s="95"/>
    </row>
    <row r="13" spans="1:9" ht="26.4" x14ac:dyDescent="0.3">
      <c r="A13" s="33" t="s">
        <v>213</v>
      </c>
      <c r="B13" s="34" t="s">
        <v>214</v>
      </c>
      <c r="C13" s="33" t="s">
        <v>215</v>
      </c>
      <c r="D13" s="35" t="s">
        <v>218</v>
      </c>
      <c r="E13" s="35" t="s">
        <v>219</v>
      </c>
      <c r="F13" s="35" t="s">
        <v>220</v>
      </c>
      <c r="G13" s="35" t="s">
        <v>221</v>
      </c>
      <c r="H13" s="36" t="s">
        <v>216</v>
      </c>
    </row>
    <row r="14" spans="1:9" x14ac:dyDescent="0.3">
      <c r="A14" s="47" t="s">
        <v>230</v>
      </c>
      <c r="B14" s="47" t="s">
        <v>262</v>
      </c>
      <c r="C14" s="39"/>
      <c r="D14" s="41"/>
      <c r="E14" s="41"/>
      <c r="F14" s="41"/>
      <c r="G14" s="41"/>
      <c r="H14" s="41"/>
    </row>
    <row r="15" spans="1:9" ht="27" x14ac:dyDescent="0.3">
      <c r="A15" s="47" t="s">
        <v>222</v>
      </c>
      <c r="B15" s="47" t="s">
        <v>248</v>
      </c>
      <c r="C15" s="40" t="s">
        <v>223</v>
      </c>
      <c r="D15" s="46">
        <v>1</v>
      </c>
      <c r="E15" s="46"/>
      <c r="F15" s="46"/>
      <c r="G15" s="46"/>
      <c r="H15" s="46">
        <f>D15</f>
        <v>1</v>
      </c>
      <c r="I15" s="49"/>
    </row>
    <row r="16" spans="1:9" ht="27" x14ac:dyDescent="0.3">
      <c r="A16" s="47" t="s">
        <v>263</v>
      </c>
      <c r="B16" s="47" t="s">
        <v>264</v>
      </c>
      <c r="C16" s="40" t="s">
        <v>223</v>
      </c>
      <c r="D16" s="46">
        <v>1</v>
      </c>
      <c r="E16" s="46"/>
      <c r="F16" s="46"/>
      <c r="G16" s="46"/>
      <c r="H16" s="46">
        <f>D16</f>
        <v>1</v>
      </c>
    </row>
    <row r="17" spans="1:8" ht="27" x14ac:dyDescent="0.3">
      <c r="A17" s="47" t="s">
        <v>265</v>
      </c>
      <c r="B17" s="47" t="s">
        <v>266</v>
      </c>
      <c r="C17" s="40" t="s">
        <v>267</v>
      </c>
      <c r="D17" s="46">
        <v>6</v>
      </c>
      <c r="E17" s="46"/>
      <c r="F17" s="46"/>
      <c r="G17" s="46"/>
      <c r="H17" s="46">
        <f>D17</f>
        <v>6</v>
      </c>
    </row>
    <row r="18" spans="1:8" ht="40.200000000000003" x14ac:dyDescent="0.3">
      <c r="A18" s="47" t="s">
        <v>268</v>
      </c>
      <c r="B18" s="47" t="s">
        <v>269</v>
      </c>
      <c r="C18" s="40" t="s">
        <v>270</v>
      </c>
      <c r="D18" s="46">
        <v>1</v>
      </c>
      <c r="E18" s="46"/>
      <c r="F18" s="46"/>
      <c r="G18" s="46"/>
      <c r="H18" s="46">
        <f>D18</f>
        <v>1</v>
      </c>
    </row>
    <row r="19" spans="1:8" ht="26.4" x14ac:dyDescent="0.3">
      <c r="A19" s="33" t="s">
        <v>213</v>
      </c>
      <c r="B19" s="34" t="s">
        <v>214</v>
      </c>
      <c r="C19" s="33" t="s">
        <v>215</v>
      </c>
      <c r="D19" s="35" t="s">
        <v>218</v>
      </c>
      <c r="E19" s="35" t="s">
        <v>219</v>
      </c>
      <c r="F19" s="35" t="s">
        <v>220</v>
      </c>
      <c r="G19" s="35" t="s">
        <v>221</v>
      </c>
      <c r="H19" s="36" t="s">
        <v>216</v>
      </c>
    </row>
    <row r="20" spans="1:8" x14ac:dyDescent="0.3">
      <c r="A20" s="47" t="s">
        <v>224</v>
      </c>
      <c r="B20" s="47" t="s">
        <v>251</v>
      </c>
      <c r="C20" s="39"/>
      <c r="D20" s="41"/>
      <c r="E20" s="41"/>
      <c r="F20" s="41"/>
      <c r="G20" s="41"/>
      <c r="H20" s="41"/>
    </row>
    <row r="21" spans="1:8" ht="27" x14ac:dyDescent="0.3">
      <c r="A21" s="47" t="s">
        <v>225</v>
      </c>
      <c r="B21" s="47" t="s">
        <v>271</v>
      </c>
      <c r="C21" s="40" t="s">
        <v>227</v>
      </c>
      <c r="D21" s="46"/>
      <c r="E21" s="46"/>
      <c r="F21" s="46"/>
      <c r="G21" s="46"/>
      <c r="H21" s="46">
        <f>H22</f>
        <v>1450</v>
      </c>
    </row>
    <row r="22" spans="1:8" x14ac:dyDescent="0.3">
      <c r="A22" s="38"/>
      <c r="B22" s="38" t="s">
        <v>361</v>
      </c>
      <c r="C22" s="39"/>
      <c r="D22" s="41"/>
      <c r="E22" s="41">
        <f>50</f>
        <v>50</v>
      </c>
      <c r="F22" s="41">
        <v>29</v>
      </c>
      <c r="G22" s="41"/>
      <c r="H22" s="41">
        <f>F22*E22</f>
        <v>1450</v>
      </c>
    </row>
    <row r="23" spans="1:8" x14ac:dyDescent="0.3">
      <c r="A23" s="47" t="s">
        <v>252</v>
      </c>
      <c r="B23" s="47" t="s">
        <v>272</v>
      </c>
      <c r="C23" s="40" t="s">
        <v>227</v>
      </c>
      <c r="D23" s="46">
        <v>1695</v>
      </c>
      <c r="E23" s="46"/>
      <c r="F23" s="46"/>
      <c r="G23" s="46"/>
      <c r="H23" s="46">
        <f>D23</f>
        <v>1695</v>
      </c>
    </row>
    <row r="24" spans="1:8" x14ac:dyDescent="0.3">
      <c r="A24" s="47" t="s">
        <v>273</v>
      </c>
      <c r="B24" s="47" t="s">
        <v>231</v>
      </c>
      <c r="C24" s="40" t="s">
        <v>226</v>
      </c>
      <c r="D24" s="46"/>
      <c r="E24" s="46"/>
      <c r="F24" s="46"/>
      <c r="G24" s="46"/>
      <c r="H24" s="46">
        <f>H25</f>
        <v>43.5</v>
      </c>
    </row>
    <row r="25" spans="1:8" x14ac:dyDescent="0.3">
      <c r="A25" s="47"/>
      <c r="B25" s="38" t="s">
        <v>441</v>
      </c>
      <c r="C25" s="40"/>
      <c r="D25" s="41">
        <f>H21*0.03</f>
        <v>43.5</v>
      </c>
      <c r="E25" s="41"/>
      <c r="F25" s="41"/>
      <c r="G25" s="41"/>
      <c r="H25" s="41">
        <f>D25</f>
        <v>43.5</v>
      </c>
    </row>
    <row r="26" spans="1:8" ht="26.4" x14ac:dyDescent="0.3">
      <c r="A26" s="33" t="s">
        <v>213</v>
      </c>
      <c r="B26" s="34" t="s">
        <v>214</v>
      </c>
      <c r="C26" s="33" t="s">
        <v>215</v>
      </c>
      <c r="D26" s="35" t="s">
        <v>218</v>
      </c>
      <c r="E26" s="35" t="s">
        <v>219</v>
      </c>
      <c r="F26" s="35" t="s">
        <v>220</v>
      </c>
      <c r="G26" s="35" t="s">
        <v>221</v>
      </c>
      <c r="H26" s="36" t="s">
        <v>216</v>
      </c>
    </row>
    <row r="27" spans="1:8" x14ac:dyDescent="0.3">
      <c r="A27" s="47" t="s">
        <v>232</v>
      </c>
      <c r="B27" s="47" t="s">
        <v>274</v>
      </c>
      <c r="C27" s="39"/>
      <c r="D27" s="41"/>
      <c r="E27" s="41"/>
      <c r="F27" s="41"/>
      <c r="G27" s="41"/>
      <c r="H27" s="41"/>
    </row>
    <row r="28" spans="1:8" x14ac:dyDescent="0.3">
      <c r="A28" s="47" t="s">
        <v>233</v>
      </c>
      <c r="B28" s="47" t="s">
        <v>292</v>
      </c>
      <c r="C28" s="39"/>
      <c r="D28" s="41"/>
      <c r="E28" s="41"/>
      <c r="F28" s="41"/>
      <c r="G28" s="41"/>
      <c r="H28" s="41"/>
    </row>
    <row r="29" spans="1:8" x14ac:dyDescent="0.3">
      <c r="A29" s="47" t="s">
        <v>293</v>
      </c>
      <c r="B29" s="47" t="s">
        <v>368</v>
      </c>
      <c r="C29" s="39"/>
      <c r="D29" s="41"/>
      <c r="E29" s="41"/>
      <c r="F29" s="41"/>
      <c r="G29" s="41"/>
      <c r="H29" s="41"/>
    </row>
    <row r="30" spans="1:8" ht="27" x14ac:dyDescent="0.3">
      <c r="A30" s="47" t="s">
        <v>294</v>
      </c>
      <c r="B30" s="47" t="s">
        <v>278</v>
      </c>
      <c r="C30" s="40" t="s">
        <v>226</v>
      </c>
      <c r="D30" s="46">
        <f>H31</f>
        <v>199.18470000000002</v>
      </c>
      <c r="E30" s="46"/>
      <c r="F30" s="46"/>
      <c r="G30" s="46"/>
      <c r="H30" s="46">
        <f>D30</f>
        <v>199.18470000000002</v>
      </c>
    </row>
    <row r="31" spans="1:8" x14ac:dyDescent="0.3">
      <c r="A31" s="48" t="s">
        <v>295</v>
      </c>
      <c r="B31" s="47" t="s">
        <v>279</v>
      </c>
      <c r="C31" s="40" t="s">
        <v>226</v>
      </c>
      <c r="D31" s="46">
        <f>H36</f>
        <v>199.18470000000002</v>
      </c>
      <c r="E31" s="46"/>
      <c r="F31" s="46"/>
      <c r="G31" s="46"/>
      <c r="H31" s="46">
        <f>D31</f>
        <v>199.18470000000002</v>
      </c>
    </row>
    <row r="32" spans="1:8" ht="27" x14ac:dyDescent="0.3">
      <c r="A32" s="48" t="s">
        <v>296</v>
      </c>
      <c r="B32" s="47" t="s">
        <v>280</v>
      </c>
      <c r="C32" s="40" t="s">
        <v>281</v>
      </c>
      <c r="D32" s="46"/>
      <c r="E32" s="46"/>
      <c r="F32" s="46"/>
      <c r="G32" s="46"/>
      <c r="H32" s="46">
        <f>H35</f>
        <v>4481.6557500000008</v>
      </c>
    </row>
    <row r="33" spans="1:8" x14ac:dyDescent="0.3">
      <c r="A33" s="38"/>
      <c r="B33" s="38" t="s">
        <v>367</v>
      </c>
      <c r="C33" s="39"/>
      <c r="D33" s="41">
        <f>H36*15</f>
        <v>2987.7705000000005</v>
      </c>
      <c r="E33" s="41"/>
      <c r="F33" s="41"/>
      <c r="G33" s="41"/>
      <c r="H33" s="41"/>
    </row>
    <row r="34" spans="1:8" x14ac:dyDescent="0.3">
      <c r="A34" s="38"/>
      <c r="B34" s="38" t="s">
        <v>365</v>
      </c>
      <c r="C34" s="39"/>
      <c r="D34" s="41">
        <v>1.5</v>
      </c>
      <c r="E34" s="41"/>
      <c r="F34" s="41"/>
      <c r="G34" s="41"/>
      <c r="H34" s="41"/>
    </row>
    <row r="35" spans="1:8" x14ac:dyDescent="0.3">
      <c r="A35" s="38"/>
      <c r="B35" s="38" t="s">
        <v>366</v>
      </c>
      <c r="C35" s="39"/>
      <c r="D35" s="41">
        <f>D34*D33</f>
        <v>4481.6557500000008</v>
      </c>
      <c r="E35" s="41"/>
      <c r="F35" s="41"/>
      <c r="G35" s="41"/>
      <c r="H35" s="41">
        <f>D35</f>
        <v>4481.6557500000008</v>
      </c>
    </row>
    <row r="36" spans="1:8" ht="27" x14ac:dyDescent="0.3">
      <c r="A36" s="47" t="s">
        <v>297</v>
      </c>
      <c r="B36" s="47" t="s">
        <v>282</v>
      </c>
      <c r="C36" s="40" t="s">
        <v>226</v>
      </c>
      <c r="D36" s="46"/>
      <c r="E36" s="46"/>
      <c r="F36" s="46"/>
      <c r="G36" s="46"/>
      <c r="H36" s="46">
        <f>SUM(H37:H39)</f>
        <v>199.18470000000002</v>
      </c>
    </row>
    <row r="37" spans="1:8" x14ac:dyDescent="0.3">
      <c r="A37" s="38"/>
      <c r="B37" s="38" t="s">
        <v>362</v>
      </c>
      <c r="C37" s="39"/>
      <c r="D37" s="41"/>
      <c r="E37" s="41">
        <v>19.100000000000001</v>
      </c>
      <c r="F37" s="41">
        <v>5.91</v>
      </c>
      <c r="G37" s="41">
        <v>0.7</v>
      </c>
      <c r="H37" s="41">
        <f>F37*E37*G37</f>
        <v>79.0167</v>
      </c>
    </row>
    <row r="38" spans="1:8" x14ac:dyDescent="0.3">
      <c r="A38" s="38"/>
      <c r="B38" s="38" t="s">
        <v>363</v>
      </c>
      <c r="C38" s="39"/>
      <c r="D38" s="41"/>
      <c r="E38" s="41">
        <v>29</v>
      </c>
      <c r="F38" s="41">
        <v>6</v>
      </c>
      <c r="G38" s="41">
        <v>0.4</v>
      </c>
      <c r="H38" s="41">
        <f t="shared" ref="H38" si="0">F38*E38*G38</f>
        <v>69.600000000000009</v>
      </c>
    </row>
    <row r="39" spans="1:8" x14ac:dyDescent="0.3">
      <c r="A39" s="38"/>
      <c r="B39" s="38" t="s">
        <v>364</v>
      </c>
      <c r="C39" s="39"/>
      <c r="D39" s="41">
        <f>63.21+63.21</f>
        <v>126.42</v>
      </c>
      <c r="E39" s="41"/>
      <c r="F39" s="41"/>
      <c r="G39" s="41">
        <v>0.4</v>
      </c>
      <c r="H39" s="41">
        <f>G39*D39</f>
        <v>50.568000000000005</v>
      </c>
    </row>
    <row r="40" spans="1:8" ht="42.75" customHeight="1" x14ac:dyDescent="0.3">
      <c r="A40" s="47" t="s">
        <v>298</v>
      </c>
      <c r="B40" s="47" t="s">
        <v>283</v>
      </c>
      <c r="C40" s="40" t="s">
        <v>226</v>
      </c>
      <c r="D40" s="46">
        <f>H36</f>
        <v>199.18470000000002</v>
      </c>
      <c r="E40" s="46"/>
      <c r="F40" s="46"/>
      <c r="G40" s="46"/>
      <c r="H40" s="46">
        <f>D40</f>
        <v>199.18470000000002</v>
      </c>
    </row>
    <row r="41" spans="1:8" ht="26.4" x14ac:dyDescent="0.3">
      <c r="A41" s="33" t="s">
        <v>213</v>
      </c>
      <c r="B41" s="34" t="s">
        <v>214</v>
      </c>
      <c r="C41" s="33" t="s">
        <v>215</v>
      </c>
      <c r="D41" s="35" t="s">
        <v>218</v>
      </c>
      <c r="E41" s="35" t="s">
        <v>219</v>
      </c>
      <c r="F41" s="35" t="s">
        <v>220</v>
      </c>
      <c r="G41" s="35" t="s">
        <v>221</v>
      </c>
      <c r="H41" s="36" t="s">
        <v>216</v>
      </c>
    </row>
    <row r="42" spans="1:8" x14ac:dyDescent="0.3">
      <c r="A42" s="47" t="s">
        <v>299</v>
      </c>
      <c r="B42" s="47" t="s">
        <v>284</v>
      </c>
      <c r="C42" s="39"/>
      <c r="D42" s="41"/>
      <c r="E42" s="41"/>
      <c r="F42" s="41"/>
      <c r="G42" s="41"/>
      <c r="H42" s="41"/>
    </row>
    <row r="43" spans="1:8" ht="40.200000000000003" x14ac:dyDescent="0.3">
      <c r="A43" s="47" t="s">
        <v>300</v>
      </c>
      <c r="B43" s="47" t="s">
        <v>256</v>
      </c>
      <c r="C43" s="39"/>
      <c r="D43" s="41"/>
      <c r="E43" s="41"/>
      <c r="F43" s="41"/>
      <c r="G43" s="41"/>
      <c r="H43" s="46">
        <f>H44</f>
        <v>4.7640000000000002</v>
      </c>
    </row>
    <row r="44" spans="1:8" x14ac:dyDescent="0.3">
      <c r="A44" s="47"/>
      <c r="B44" s="38" t="s">
        <v>417</v>
      </c>
      <c r="C44" s="39"/>
      <c r="D44" s="41"/>
      <c r="E44" s="41">
        <f>3+5.91+3</f>
        <v>11.91</v>
      </c>
      <c r="F44" s="41">
        <v>0.4</v>
      </c>
      <c r="G44" s="41">
        <v>1</v>
      </c>
      <c r="H44" s="41">
        <f>G44*F44*E44</f>
        <v>4.7640000000000002</v>
      </c>
    </row>
    <row r="45" spans="1:8" ht="27" x14ac:dyDescent="0.3">
      <c r="A45" s="47" t="s">
        <v>301</v>
      </c>
      <c r="B45" s="47" t="s">
        <v>388</v>
      </c>
      <c r="C45" s="40" t="s">
        <v>226</v>
      </c>
      <c r="D45" s="46"/>
      <c r="E45" s="46"/>
      <c r="F45" s="46"/>
      <c r="G45" s="46"/>
      <c r="H45" s="46">
        <f>H54</f>
        <v>1.6713480000000003</v>
      </c>
    </row>
    <row r="46" spans="1:8" x14ac:dyDescent="0.3">
      <c r="A46" s="38"/>
      <c r="B46" s="38" t="s">
        <v>389</v>
      </c>
      <c r="C46" s="39"/>
      <c r="D46" s="41">
        <v>0.08</v>
      </c>
      <c r="E46" s="41"/>
      <c r="F46" s="41"/>
      <c r="G46" s="41"/>
      <c r="H46" s="41"/>
    </row>
    <row r="47" spans="1:8" x14ac:dyDescent="0.3">
      <c r="A47" s="38"/>
      <c r="B47" s="38" t="s">
        <v>390</v>
      </c>
      <c r="C47" s="39"/>
      <c r="D47" s="41">
        <v>13</v>
      </c>
      <c r="E47" s="41"/>
      <c r="F47" s="41"/>
      <c r="G47" s="41"/>
      <c r="H47" s="41"/>
    </row>
    <row r="48" spans="1:8" x14ac:dyDescent="0.3">
      <c r="A48" s="38"/>
      <c r="B48" s="38" t="s">
        <v>391</v>
      </c>
      <c r="C48" s="39"/>
      <c r="D48" s="41">
        <v>0.25</v>
      </c>
      <c r="E48" s="41"/>
      <c r="F48" s="41"/>
      <c r="G48" s="41"/>
      <c r="H48" s="41"/>
    </row>
    <row r="49" spans="1:8" x14ac:dyDescent="0.3">
      <c r="A49" s="38"/>
      <c r="B49" s="38" t="s">
        <v>392</v>
      </c>
      <c r="C49" s="39"/>
      <c r="D49" s="41">
        <v>12</v>
      </c>
      <c r="E49" s="41"/>
      <c r="F49" s="41"/>
      <c r="G49" s="41"/>
      <c r="H49" s="41"/>
    </row>
    <row r="50" spans="1:8" x14ac:dyDescent="0.3">
      <c r="A50" s="38"/>
      <c r="B50" s="38" t="s">
        <v>393</v>
      </c>
      <c r="C50" s="39"/>
      <c r="D50" s="41">
        <f>D46*D47</f>
        <v>1.04</v>
      </c>
      <c r="E50" s="41"/>
      <c r="F50" s="41">
        <v>5.91</v>
      </c>
      <c r="G50" s="41"/>
      <c r="H50" s="41">
        <f>F50*D50</f>
        <v>6.1464000000000008</v>
      </c>
    </row>
    <row r="51" spans="1:8" x14ac:dyDescent="0.3">
      <c r="A51" s="38"/>
      <c r="B51" s="38" t="s">
        <v>394</v>
      </c>
      <c r="C51" s="39"/>
      <c r="D51" s="41">
        <f>D49*D48</f>
        <v>3</v>
      </c>
      <c r="E51" s="41"/>
      <c r="F51" s="41">
        <v>5.91</v>
      </c>
      <c r="G51" s="41"/>
      <c r="H51" s="41">
        <f>F51*D51</f>
        <v>17.73</v>
      </c>
    </row>
    <row r="52" spans="1:8" x14ac:dyDescent="0.3">
      <c r="A52" s="38"/>
      <c r="B52" s="38" t="s">
        <v>395</v>
      </c>
      <c r="C52" s="39"/>
      <c r="D52" s="41">
        <f>H50+H51</f>
        <v>23.8764</v>
      </c>
      <c r="E52" s="41"/>
      <c r="F52" s="41"/>
      <c r="G52" s="41"/>
      <c r="H52" s="41"/>
    </row>
    <row r="53" spans="1:8" x14ac:dyDescent="0.3">
      <c r="A53" s="38"/>
      <c r="B53" s="38" t="s">
        <v>396</v>
      </c>
      <c r="C53" s="39"/>
      <c r="D53" s="41">
        <v>7.0000000000000007E-2</v>
      </c>
      <c r="E53" s="41"/>
      <c r="F53" s="41"/>
      <c r="G53" s="41"/>
      <c r="H53" s="41"/>
    </row>
    <row r="54" spans="1:8" x14ac:dyDescent="0.3">
      <c r="A54" s="47"/>
      <c r="B54" s="47" t="s">
        <v>397</v>
      </c>
      <c r="C54" s="40"/>
      <c r="D54" s="46">
        <f>D52*D53</f>
        <v>1.6713480000000003</v>
      </c>
      <c r="E54" s="46"/>
      <c r="F54" s="46"/>
      <c r="G54" s="46"/>
      <c r="H54" s="46">
        <f>D54</f>
        <v>1.6713480000000003</v>
      </c>
    </row>
    <row r="55" spans="1:8" ht="27" x14ac:dyDescent="0.3">
      <c r="A55" s="47" t="s">
        <v>302</v>
      </c>
      <c r="B55" s="47" t="s">
        <v>254</v>
      </c>
      <c r="C55" s="40" t="s">
        <v>227</v>
      </c>
      <c r="D55" s="46"/>
      <c r="E55" s="46"/>
      <c r="F55" s="46"/>
      <c r="G55" s="46"/>
      <c r="H55" s="46">
        <f>SUM(H56:H68)</f>
        <v>6.1464000000000008</v>
      </c>
    </row>
    <row r="56" spans="1:8" x14ac:dyDescent="0.3">
      <c r="A56" s="38"/>
      <c r="B56" s="38" t="s">
        <v>369</v>
      </c>
      <c r="C56" s="39"/>
      <c r="D56" s="41"/>
      <c r="E56" s="41">
        <v>5.91</v>
      </c>
      <c r="F56" s="41"/>
      <c r="G56" s="41">
        <v>0.08</v>
      </c>
      <c r="H56" s="41">
        <f>G56*E56</f>
        <v>0.4728</v>
      </c>
    </row>
    <row r="57" spans="1:8" x14ac:dyDescent="0.3">
      <c r="A57" s="38"/>
      <c r="B57" s="38" t="s">
        <v>370</v>
      </c>
      <c r="C57" s="39"/>
      <c r="D57" s="41"/>
      <c r="E57" s="41">
        <f>E56</f>
        <v>5.91</v>
      </c>
      <c r="F57" s="41"/>
      <c r="G57" s="41">
        <v>0.08</v>
      </c>
      <c r="H57" s="41">
        <f t="shared" ref="H57:H68" si="1">G57*E57</f>
        <v>0.4728</v>
      </c>
    </row>
    <row r="58" spans="1:8" x14ac:dyDescent="0.3">
      <c r="A58" s="38"/>
      <c r="B58" s="38" t="s">
        <v>371</v>
      </c>
      <c r="C58" s="39"/>
      <c r="D58" s="41"/>
      <c r="E58" s="41">
        <f t="shared" ref="E58:E68" si="2">E57</f>
        <v>5.91</v>
      </c>
      <c r="F58" s="41"/>
      <c r="G58" s="41">
        <v>0.08</v>
      </c>
      <c r="H58" s="41">
        <f t="shared" si="1"/>
        <v>0.4728</v>
      </c>
    </row>
    <row r="59" spans="1:8" x14ac:dyDescent="0.3">
      <c r="A59" s="38"/>
      <c r="B59" s="38" t="s">
        <v>372</v>
      </c>
      <c r="C59" s="39"/>
      <c r="D59" s="41"/>
      <c r="E59" s="41">
        <f t="shared" si="2"/>
        <v>5.91</v>
      </c>
      <c r="F59" s="41"/>
      <c r="G59" s="41">
        <v>0.08</v>
      </c>
      <c r="H59" s="41">
        <f t="shared" si="1"/>
        <v>0.4728</v>
      </c>
    </row>
    <row r="60" spans="1:8" x14ac:dyDescent="0.3">
      <c r="A60" s="38"/>
      <c r="B60" s="38" t="s">
        <v>373</v>
      </c>
      <c r="C60" s="39"/>
      <c r="D60" s="41"/>
      <c r="E60" s="41">
        <f t="shared" si="2"/>
        <v>5.91</v>
      </c>
      <c r="F60" s="41"/>
      <c r="G60" s="41">
        <v>0.08</v>
      </c>
      <c r="H60" s="41">
        <f t="shared" si="1"/>
        <v>0.4728</v>
      </c>
    </row>
    <row r="61" spans="1:8" x14ac:dyDescent="0.3">
      <c r="A61" s="38"/>
      <c r="B61" s="38" t="s">
        <v>374</v>
      </c>
      <c r="C61" s="39"/>
      <c r="D61" s="41"/>
      <c r="E61" s="41">
        <f t="shared" si="2"/>
        <v>5.91</v>
      </c>
      <c r="F61" s="41"/>
      <c r="G61" s="41">
        <v>0.08</v>
      </c>
      <c r="H61" s="41">
        <f t="shared" si="1"/>
        <v>0.4728</v>
      </c>
    </row>
    <row r="62" spans="1:8" x14ac:dyDescent="0.3">
      <c r="A62" s="38"/>
      <c r="B62" s="38" t="s">
        <v>375</v>
      </c>
      <c r="C62" s="39"/>
      <c r="D62" s="41"/>
      <c r="E62" s="41">
        <f t="shared" si="2"/>
        <v>5.91</v>
      </c>
      <c r="F62" s="41"/>
      <c r="G62" s="41">
        <v>0.08</v>
      </c>
      <c r="H62" s="41">
        <f t="shared" si="1"/>
        <v>0.4728</v>
      </c>
    </row>
    <row r="63" spans="1:8" x14ac:dyDescent="0.3">
      <c r="A63" s="38"/>
      <c r="B63" s="38" t="s">
        <v>376</v>
      </c>
      <c r="C63" s="39"/>
      <c r="D63" s="41"/>
      <c r="E63" s="41">
        <f t="shared" si="2"/>
        <v>5.91</v>
      </c>
      <c r="F63" s="41"/>
      <c r="G63" s="41">
        <v>0.08</v>
      </c>
      <c r="H63" s="41">
        <f t="shared" si="1"/>
        <v>0.4728</v>
      </c>
    </row>
    <row r="64" spans="1:8" x14ac:dyDescent="0.3">
      <c r="A64" s="38"/>
      <c r="B64" s="38" t="s">
        <v>377</v>
      </c>
      <c r="C64" s="39"/>
      <c r="D64" s="41"/>
      <c r="E64" s="41">
        <f t="shared" si="2"/>
        <v>5.91</v>
      </c>
      <c r="F64" s="41"/>
      <c r="G64" s="41">
        <v>0.08</v>
      </c>
      <c r="H64" s="41">
        <f t="shared" si="1"/>
        <v>0.4728</v>
      </c>
    </row>
    <row r="65" spans="1:8" x14ac:dyDescent="0.3">
      <c r="A65" s="38"/>
      <c r="B65" s="38" t="s">
        <v>378</v>
      </c>
      <c r="C65" s="39"/>
      <c r="D65" s="41"/>
      <c r="E65" s="41">
        <f t="shared" si="2"/>
        <v>5.91</v>
      </c>
      <c r="F65" s="41"/>
      <c r="G65" s="41">
        <v>0.08</v>
      </c>
      <c r="H65" s="41">
        <f t="shared" si="1"/>
        <v>0.4728</v>
      </c>
    </row>
    <row r="66" spans="1:8" x14ac:dyDescent="0.3">
      <c r="A66" s="38"/>
      <c r="B66" s="38" t="s">
        <v>379</v>
      </c>
      <c r="C66" s="39"/>
      <c r="D66" s="41"/>
      <c r="E66" s="41">
        <f t="shared" si="2"/>
        <v>5.91</v>
      </c>
      <c r="F66" s="41"/>
      <c r="G66" s="41">
        <v>0.08</v>
      </c>
      <c r="H66" s="41">
        <f t="shared" si="1"/>
        <v>0.4728</v>
      </c>
    </row>
    <row r="67" spans="1:8" x14ac:dyDescent="0.3">
      <c r="A67" s="38"/>
      <c r="B67" s="38" t="s">
        <v>380</v>
      </c>
      <c r="C67" s="39"/>
      <c r="D67" s="41"/>
      <c r="E67" s="41">
        <f t="shared" si="2"/>
        <v>5.91</v>
      </c>
      <c r="F67" s="41"/>
      <c r="G67" s="41">
        <v>0.08</v>
      </c>
      <c r="H67" s="41">
        <f t="shared" si="1"/>
        <v>0.4728</v>
      </c>
    </row>
    <row r="68" spans="1:8" x14ac:dyDescent="0.3">
      <c r="A68" s="38"/>
      <c r="B68" s="38" t="s">
        <v>381</v>
      </c>
      <c r="C68" s="39"/>
      <c r="D68" s="41"/>
      <c r="E68" s="41">
        <f t="shared" si="2"/>
        <v>5.91</v>
      </c>
      <c r="F68" s="41"/>
      <c r="G68" s="41">
        <v>0.08</v>
      </c>
      <c r="H68" s="41">
        <f t="shared" si="1"/>
        <v>0.4728</v>
      </c>
    </row>
    <row r="69" spans="1:8" ht="27" x14ac:dyDescent="0.3">
      <c r="A69" s="47" t="s">
        <v>303</v>
      </c>
      <c r="B69" s="47" t="s">
        <v>236</v>
      </c>
      <c r="C69" s="40" t="s">
        <v>227</v>
      </c>
      <c r="D69" s="46">
        <f>H55</f>
        <v>6.1464000000000008</v>
      </c>
      <c r="E69" s="46"/>
      <c r="F69" s="46"/>
      <c r="G69" s="46"/>
      <c r="H69" s="46">
        <f>D69</f>
        <v>6.1464000000000008</v>
      </c>
    </row>
    <row r="70" spans="1:8" ht="40.200000000000003" x14ac:dyDescent="0.3">
      <c r="A70" s="47" t="s">
        <v>304</v>
      </c>
      <c r="B70" s="47" t="s">
        <v>285</v>
      </c>
      <c r="C70" s="40" t="s">
        <v>228</v>
      </c>
      <c r="D70" s="46">
        <v>2</v>
      </c>
      <c r="E70" s="46">
        <v>3.18</v>
      </c>
      <c r="F70" s="46"/>
      <c r="G70" s="46"/>
      <c r="H70" s="46">
        <f>E70*D70</f>
        <v>6.36</v>
      </c>
    </row>
    <row r="71" spans="1:8" ht="27" x14ac:dyDescent="0.3">
      <c r="A71" s="47" t="s">
        <v>305</v>
      </c>
      <c r="B71" s="47" t="s">
        <v>258</v>
      </c>
      <c r="C71" s="40" t="s">
        <v>227</v>
      </c>
      <c r="D71" s="46">
        <f>H70</f>
        <v>6.36</v>
      </c>
      <c r="E71" s="46"/>
      <c r="F71" s="46"/>
      <c r="G71" s="46"/>
      <c r="H71" s="46">
        <f>D71</f>
        <v>6.36</v>
      </c>
    </row>
    <row r="72" spans="1:8" ht="27" x14ac:dyDescent="0.3">
      <c r="A72" s="47" t="s">
        <v>306</v>
      </c>
      <c r="B72" s="47" t="s">
        <v>243</v>
      </c>
      <c r="C72" s="40" t="s">
        <v>227</v>
      </c>
      <c r="D72" s="46">
        <f>H71</f>
        <v>6.36</v>
      </c>
      <c r="E72" s="46"/>
      <c r="F72" s="46"/>
      <c r="G72" s="46"/>
      <c r="H72" s="46">
        <f>D72</f>
        <v>6.36</v>
      </c>
    </row>
    <row r="73" spans="1:8" ht="27" x14ac:dyDescent="0.3">
      <c r="A73" s="47" t="s">
        <v>307</v>
      </c>
      <c r="B73" s="47" t="s">
        <v>276</v>
      </c>
      <c r="C73" s="40" t="s">
        <v>227</v>
      </c>
      <c r="D73" s="46"/>
      <c r="E73" s="46"/>
      <c r="F73" s="46"/>
      <c r="G73" s="46"/>
      <c r="H73" s="46">
        <f>SUM(H74:H75)</f>
        <v>23.8764</v>
      </c>
    </row>
    <row r="74" spans="1:8" x14ac:dyDescent="0.3">
      <c r="A74" s="38"/>
      <c r="B74" s="38" t="s">
        <v>382</v>
      </c>
      <c r="C74" s="39"/>
      <c r="D74" s="41">
        <f>H51</f>
        <v>17.73</v>
      </c>
      <c r="E74" s="41"/>
      <c r="F74" s="41"/>
      <c r="G74" s="41"/>
      <c r="H74" s="41">
        <f>D74</f>
        <v>17.73</v>
      </c>
    </row>
    <row r="75" spans="1:8" x14ac:dyDescent="0.3">
      <c r="A75" s="38"/>
      <c r="B75" s="38" t="s">
        <v>383</v>
      </c>
      <c r="C75" s="39"/>
      <c r="D75" s="41">
        <f>H69</f>
        <v>6.1464000000000008</v>
      </c>
      <c r="E75" s="41"/>
      <c r="F75" s="41"/>
      <c r="G75" s="41"/>
      <c r="H75" s="41">
        <f>D75</f>
        <v>6.1464000000000008</v>
      </c>
    </row>
    <row r="76" spans="1:8" ht="27" x14ac:dyDescent="0.3">
      <c r="A76" s="47" t="s">
        <v>416</v>
      </c>
      <c r="B76" s="47" t="s">
        <v>277</v>
      </c>
      <c r="C76" s="40" t="s">
        <v>227</v>
      </c>
      <c r="D76" s="46">
        <f>H73</f>
        <v>23.8764</v>
      </c>
      <c r="E76" s="46"/>
      <c r="F76" s="46"/>
      <c r="G76" s="46"/>
      <c r="H76" s="46">
        <f>D76</f>
        <v>23.8764</v>
      </c>
    </row>
    <row r="77" spans="1:8" ht="26.4" x14ac:dyDescent="0.3">
      <c r="A77" s="33" t="s">
        <v>213</v>
      </c>
      <c r="B77" s="34" t="s">
        <v>214</v>
      </c>
      <c r="C77" s="33" t="s">
        <v>215</v>
      </c>
      <c r="D77" s="35" t="s">
        <v>218</v>
      </c>
      <c r="E77" s="35" t="s">
        <v>219</v>
      </c>
      <c r="F77" s="35" t="s">
        <v>220</v>
      </c>
      <c r="G77" s="35" t="s">
        <v>221</v>
      </c>
      <c r="H77" s="36" t="s">
        <v>216</v>
      </c>
    </row>
    <row r="78" spans="1:8" x14ac:dyDescent="0.3">
      <c r="A78" s="47" t="s">
        <v>308</v>
      </c>
      <c r="B78" s="47" t="s">
        <v>288</v>
      </c>
      <c r="C78" s="39"/>
      <c r="D78" s="41"/>
      <c r="E78" s="41"/>
      <c r="F78" s="41"/>
      <c r="G78" s="41"/>
      <c r="H78" s="41"/>
    </row>
    <row r="79" spans="1:8" ht="27" x14ac:dyDescent="0.3">
      <c r="A79" s="47" t="s">
        <v>309</v>
      </c>
      <c r="B79" s="47" t="s">
        <v>253</v>
      </c>
      <c r="C79" s="40" t="s">
        <v>228</v>
      </c>
      <c r="D79" s="46"/>
      <c r="E79" s="46"/>
      <c r="F79" s="46"/>
      <c r="G79" s="46"/>
      <c r="H79" s="46">
        <f>SUM(H80:H81)</f>
        <v>111.16</v>
      </c>
    </row>
    <row r="80" spans="1:8" x14ac:dyDescent="0.3">
      <c r="A80" s="38"/>
      <c r="B80" s="38" t="s">
        <v>384</v>
      </c>
      <c r="C80" s="39"/>
      <c r="D80" s="41"/>
      <c r="E80" s="41">
        <f>12.78+10.92+10.92+12.78+1.89+11.5+1.89+1.89+11.5+1.89</f>
        <v>77.959999999999994</v>
      </c>
      <c r="F80" s="41"/>
      <c r="G80" s="41"/>
      <c r="H80" s="41">
        <f>E80</f>
        <v>77.959999999999994</v>
      </c>
    </row>
    <row r="81" spans="1:8" x14ac:dyDescent="0.3">
      <c r="A81" s="38"/>
      <c r="B81" s="38" t="s">
        <v>385</v>
      </c>
      <c r="C81" s="39"/>
      <c r="D81" s="41"/>
      <c r="E81" s="41">
        <f>14.6+2+14.6+2</f>
        <v>33.200000000000003</v>
      </c>
      <c r="F81" s="41"/>
      <c r="G81" s="41"/>
      <c r="H81" s="41">
        <f>E81</f>
        <v>33.200000000000003</v>
      </c>
    </row>
    <row r="82" spans="1:8" ht="41.25" customHeight="1" x14ac:dyDescent="0.3">
      <c r="A82" s="47" t="s">
        <v>310</v>
      </c>
      <c r="B82" s="47" t="s">
        <v>289</v>
      </c>
      <c r="C82" s="40" t="s">
        <v>227</v>
      </c>
      <c r="D82" s="46"/>
      <c r="E82" s="46"/>
      <c r="F82" s="46"/>
      <c r="G82" s="46"/>
      <c r="H82" s="46">
        <f>H83+H84</f>
        <v>287.23</v>
      </c>
    </row>
    <row r="83" spans="1:8" x14ac:dyDescent="0.3">
      <c r="A83" s="38"/>
      <c r="B83" s="38" t="s">
        <v>386</v>
      </c>
      <c r="C83" s="39"/>
      <c r="D83" s="41">
        <f>96.74+64.09</f>
        <v>160.82999999999998</v>
      </c>
      <c r="E83" s="41"/>
      <c r="F83" s="41"/>
      <c r="G83" s="41"/>
      <c r="H83" s="41">
        <f>D83</f>
        <v>160.82999999999998</v>
      </c>
    </row>
    <row r="84" spans="1:8" x14ac:dyDescent="0.3">
      <c r="A84" s="38"/>
      <c r="B84" s="38" t="s">
        <v>387</v>
      </c>
      <c r="C84" s="39"/>
      <c r="D84" s="41">
        <f>63.2*2</f>
        <v>126.4</v>
      </c>
      <c r="E84" s="41"/>
      <c r="F84" s="41"/>
      <c r="G84" s="41"/>
      <c r="H84" s="41">
        <f>D84</f>
        <v>126.4</v>
      </c>
    </row>
    <row r="85" spans="1:8" ht="27" x14ac:dyDescent="0.3">
      <c r="A85" s="47" t="s">
        <v>311</v>
      </c>
      <c r="B85" s="47" t="s">
        <v>276</v>
      </c>
      <c r="C85" s="40" t="s">
        <v>227</v>
      </c>
      <c r="D85" s="46">
        <f>H82</f>
        <v>287.23</v>
      </c>
      <c r="E85" s="46"/>
      <c r="F85" s="46"/>
      <c r="G85" s="46"/>
      <c r="H85" s="46">
        <f>D85</f>
        <v>287.23</v>
      </c>
    </row>
    <row r="86" spans="1:8" ht="27" x14ac:dyDescent="0.3">
      <c r="A86" s="47" t="s">
        <v>312</v>
      </c>
      <c r="B86" s="47" t="s">
        <v>277</v>
      </c>
      <c r="C86" s="40" t="s">
        <v>227</v>
      </c>
      <c r="D86" s="46">
        <f>H85</f>
        <v>287.23</v>
      </c>
      <c r="E86" s="46"/>
      <c r="F86" s="46"/>
      <c r="G86" s="46"/>
      <c r="H86" s="46">
        <f>D86</f>
        <v>287.23</v>
      </c>
    </row>
    <row r="87" spans="1:8" ht="27" x14ac:dyDescent="0.3">
      <c r="A87" s="47" t="s">
        <v>313</v>
      </c>
      <c r="B87" s="47" t="s">
        <v>249</v>
      </c>
      <c r="C87" s="40" t="s">
        <v>227</v>
      </c>
      <c r="D87" s="46">
        <f>H88</f>
        <v>18.675000000000001</v>
      </c>
      <c r="E87" s="46"/>
      <c r="F87" s="46"/>
      <c r="G87" s="46"/>
      <c r="H87" s="46">
        <f>D87</f>
        <v>18.675000000000001</v>
      </c>
    </row>
    <row r="88" spans="1:8" ht="40.200000000000003" x14ac:dyDescent="0.3">
      <c r="A88" s="47" t="s">
        <v>314</v>
      </c>
      <c r="B88" s="47" t="s">
        <v>290</v>
      </c>
      <c r="C88" s="40" t="s">
        <v>227</v>
      </c>
      <c r="D88" s="46"/>
      <c r="E88" s="46">
        <f>29+3.7+2+2+17+17+4</f>
        <v>74.7</v>
      </c>
      <c r="F88" s="46">
        <v>0.25</v>
      </c>
      <c r="G88" s="46"/>
      <c r="H88" s="46">
        <f>E88*F88</f>
        <v>18.675000000000001</v>
      </c>
    </row>
    <row r="89" spans="1:8" ht="40.200000000000003" x14ac:dyDescent="0.3">
      <c r="A89" s="47" t="s">
        <v>315</v>
      </c>
      <c r="B89" s="47" t="s">
        <v>285</v>
      </c>
      <c r="C89" s="40" t="s">
        <v>228</v>
      </c>
      <c r="D89" s="46">
        <v>2</v>
      </c>
      <c r="E89" s="46">
        <f>26.5</f>
        <v>26.5</v>
      </c>
      <c r="F89" s="46"/>
      <c r="G89" s="46"/>
      <c r="H89" s="46">
        <f>E89*D89</f>
        <v>53</v>
      </c>
    </row>
    <row r="90" spans="1:8" ht="27" x14ac:dyDescent="0.3">
      <c r="A90" s="47" t="s">
        <v>316</v>
      </c>
      <c r="B90" s="47" t="s">
        <v>258</v>
      </c>
      <c r="C90" s="40" t="s">
        <v>227</v>
      </c>
      <c r="D90" s="46">
        <f>E89</f>
        <v>26.5</v>
      </c>
      <c r="E90" s="46"/>
      <c r="F90" s="46"/>
      <c r="G90" s="46"/>
      <c r="H90" s="46">
        <f>D90</f>
        <v>26.5</v>
      </c>
    </row>
    <row r="91" spans="1:8" ht="27" x14ac:dyDescent="0.3">
      <c r="A91" s="47" t="s">
        <v>317</v>
      </c>
      <c r="B91" s="47" t="s">
        <v>243</v>
      </c>
      <c r="C91" s="40" t="s">
        <v>227</v>
      </c>
      <c r="D91" s="46">
        <f>H90</f>
        <v>26.5</v>
      </c>
      <c r="E91" s="46"/>
      <c r="F91" s="46"/>
      <c r="G91" s="46"/>
      <c r="H91" s="46">
        <f>D91</f>
        <v>26.5</v>
      </c>
    </row>
    <row r="92" spans="1:8" ht="26.4" x14ac:dyDescent="0.3">
      <c r="A92" s="33" t="s">
        <v>213</v>
      </c>
      <c r="B92" s="34" t="s">
        <v>214</v>
      </c>
      <c r="C92" s="33" t="s">
        <v>215</v>
      </c>
      <c r="D92" s="35" t="s">
        <v>218</v>
      </c>
      <c r="E92" s="35" t="s">
        <v>219</v>
      </c>
      <c r="F92" s="35" t="s">
        <v>220</v>
      </c>
      <c r="G92" s="35" t="s">
        <v>221</v>
      </c>
      <c r="H92" s="36" t="s">
        <v>216</v>
      </c>
    </row>
    <row r="93" spans="1:8" x14ac:dyDescent="0.3">
      <c r="A93" s="47" t="s">
        <v>318</v>
      </c>
      <c r="B93" s="47" t="s">
        <v>319</v>
      </c>
      <c r="C93" s="39"/>
      <c r="D93" s="41"/>
      <c r="E93" s="41"/>
      <c r="F93" s="41"/>
      <c r="G93" s="41"/>
      <c r="H93" s="41"/>
    </row>
    <row r="94" spans="1:8" ht="33" customHeight="1" x14ac:dyDescent="0.3">
      <c r="A94" s="47" t="s">
        <v>320</v>
      </c>
      <c r="B94" s="47" t="s">
        <v>321</v>
      </c>
      <c r="C94" s="40" t="s">
        <v>227</v>
      </c>
      <c r="D94" s="46">
        <v>2</v>
      </c>
      <c r="E94" s="46">
        <v>11.1</v>
      </c>
      <c r="F94" s="46">
        <v>2.9</v>
      </c>
      <c r="G94" s="46"/>
      <c r="H94" s="46">
        <f>F94*D94*E94</f>
        <v>64.38</v>
      </c>
    </row>
    <row r="95" spans="1:8" ht="27" x14ac:dyDescent="0.3">
      <c r="A95" s="47" t="s">
        <v>322</v>
      </c>
      <c r="B95" s="47" t="s">
        <v>323</v>
      </c>
      <c r="C95" s="40" t="s">
        <v>227</v>
      </c>
      <c r="D95" s="46">
        <f>H94</f>
        <v>64.38</v>
      </c>
      <c r="E95" s="46"/>
      <c r="F95" s="46"/>
      <c r="G95" s="46"/>
      <c r="H95" s="46">
        <f>D95</f>
        <v>64.38</v>
      </c>
    </row>
    <row r="96" spans="1:8" ht="26.4" x14ac:dyDescent="0.3">
      <c r="A96" s="33" t="s">
        <v>213</v>
      </c>
      <c r="B96" s="34" t="s">
        <v>214</v>
      </c>
      <c r="C96" s="33" t="s">
        <v>215</v>
      </c>
      <c r="D96" s="35" t="s">
        <v>218</v>
      </c>
      <c r="E96" s="35" t="s">
        <v>219</v>
      </c>
      <c r="F96" s="35" t="s">
        <v>220</v>
      </c>
      <c r="G96" s="35" t="s">
        <v>221</v>
      </c>
      <c r="H96" s="36" t="s">
        <v>216</v>
      </c>
    </row>
    <row r="97" spans="1:8" x14ac:dyDescent="0.3">
      <c r="A97" s="47" t="s">
        <v>324</v>
      </c>
      <c r="B97" s="47" t="s">
        <v>291</v>
      </c>
      <c r="C97" s="39"/>
      <c r="D97" s="41"/>
      <c r="E97" s="41"/>
      <c r="F97" s="41"/>
      <c r="G97" s="41"/>
      <c r="H97" s="41"/>
    </row>
    <row r="98" spans="1:8" x14ac:dyDescent="0.3">
      <c r="A98" s="47" t="s">
        <v>325</v>
      </c>
      <c r="B98" s="47" t="s">
        <v>286</v>
      </c>
      <c r="C98" s="40" t="s">
        <v>227</v>
      </c>
      <c r="D98" s="46"/>
      <c r="E98" s="46"/>
      <c r="F98" s="46"/>
      <c r="G98" s="46"/>
      <c r="H98" s="46">
        <f>SUM(H99:H101)</f>
        <v>305.57000000000005</v>
      </c>
    </row>
    <row r="99" spans="1:8" x14ac:dyDescent="0.3">
      <c r="A99" s="38"/>
      <c r="B99" s="38" t="s">
        <v>403</v>
      </c>
      <c r="C99" s="39"/>
      <c r="D99" s="41">
        <f>116.45*2</f>
        <v>232.9</v>
      </c>
      <c r="E99" s="41"/>
      <c r="F99" s="41"/>
      <c r="G99" s="41"/>
      <c r="H99" s="41">
        <f>D99</f>
        <v>232.9</v>
      </c>
    </row>
    <row r="100" spans="1:8" x14ac:dyDescent="0.3">
      <c r="A100" s="38"/>
      <c r="B100" s="38" t="s">
        <v>404</v>
      </c>
      <c r="C100" s="39"/>
      <c r="D100" s="41">
        <v>29.2</v>
      </c>
      <c r="E100" s="41"/>
      <c r="F100" s="41"/>
      <c r="G100" s="41"/>
      <c r="H100" s="41">
        <f>D100</f>
        <v>29.2</v>
      </c>
    </row>
    <row r="101" spans="1:8" x14ac:dyDescent="0.3">
      <c r="A101" s="38"/>
      <c r="B101" s="38" t="s">
        <v>413</v>
      </c>
      <c r="C101" s="39"/>
      <c r="D101" s="41">
        <v>43.47</v>
      </c>
      <c r="E101" s="41"/>
      <c r="F101" s="41"/>
      <c r="G101" s="41"/>
      <c r="H101" s="41">
        <f>D101</f>
        <v>43.47</v>
      </c>
    </row>
    <row r="102" spans="1:8" x14ac:dyDescent="0.3">
      <c r="A102" s="47" t="s">
        <v>418</v>
      </c>
      <c r="B102" s="47" t="s">
        <v>420</v>
      </c>
      <c r="C102" s="40" t="s">
        <v>421</v>
      </c>
      <c r="D102" s="46">
        <v>14</v>
      </c>
      <c r="E102" s="46"/>
      <c r="F102" s="46"/>
      <c r="G102" s="46"/>
      <c r="H102" s="46">
        <f>D102</f>
        <v>14</v>
      </c>
    </row>
    <row r="103" spans="1:8" x14ac:dyDescent="0.3">
      <c r="A103" s="47" t="s">
        <v>419</v>
      </c>
      <c r="B103" s="47" t="s">
        <v>422</v>
      </c>
      <c r="C103" s="40" t="s">
        <v>421</v>
      </c>
      <c r="D103" s="46">
        <v>4</v>
      </c>
      <c r="E103" s="46"/>
      <c r="F103" s="46"/>
      <c r="G103" s="46"/>
      <c r="H103" s="46">
        <f>D103</f>
        <v>4</v>
      </c>
    </row>
    <row r="104" spans="1:8" ht="26.4" x14ac:dyDescent="0.3">
      <c r="A104" s="33" t="s">
        <v>213</v>
      </c>
      <c r="B104" s="34" t="s">
        <v>214</v>
      </c>
      <c r="C104" s="33" t="s">
        <v>215</v>
      </c>
      <c r="D104" s="35" t="s">
        <v>218</v>
      </c>
      <c r="E104" s="35" t="s">
        <v>219</v>
      </c>
      <c r="F104" s="35" t="s">
        <v>220</v>
      </c>
      <c r="G104" s="35" t="s">
        <v>221</v>
      </c>
      <c r="H104" s="36" t="s">
        <v>216</v>
      </c>
    </row>
    <row r="105" spans="1:8" x14ac:dyDescent="0.3">
      <c r="A105" s="47" t="s">
        <v>234</v>
      </c>
      <c r="B105" s="47" t="s">
        <v>326</v>
      </c>
      <c r="C105" s="39"/>
      <c r="D105" s="41"/>
      <c r="E105" s="41"/>
      <c r="F105" s="41"/>
      <c r="G105" s="41"/>
      <c r="H105" s="41"/>
    </row>
    <row r="106" spans="1:8" x14ac:dyDescent="0.3">
      <c r="A106" s="47" t="s">
        <v>327</v>
      </c>
      <c r="B106" s="47" t="s">
        <v>400</v>
      </c>
      <c r="C106" s="39"/>
      <c r="D106" s="41"/>
      <c r="E106" s="41"/>
      <c r="F106" s="41"/>
      <c r="G106" s="41"/>
      <c r="H106" s="41"/>
    </row>
    <row r="107" spans="1:8" ht="53.4" x14ac:dyDescent="0.3">
      <c r="A107" s="47" t="s">
        <v>328</v>
      </c>
      <c r="B107" s="47" t="s">
        <v>275</v>
      </c>
      <c r="C107" s="40" t="s">
        <v>226</v>
      </c>
      <c r="D107" s="46"/>
      <c r="E107" s="46"/>
      <c r="F107" s="46"/>
      <c r="G107" s="46"/>
      <c r="H107" s="46">
        <f>H108+H109</f>
        <v>8.4749999999999996</v>
      </c>
    </row>
    <row r="108" spans="1:8" x14ac:dyDescent="0.3">
      <c r="A108" s="38" t="s">
        <v>329</v>
      </c>
      <c r="B108" s="38" t="s">
        <v>398</v>
      </c>
      <c r="C108" s="39" t="s">
        <v>227</v>
      </c>
      <c r="D108" s="41">
        <v>10</v>
      </c>
      <c r="E108" s="41">
        <v>0.6</v>
      </c>
      <c r="F108" s="41">
        <v>0.6</v>
      </c>
      <c r="G108" s="41">
        <v>1</v>
      </c>
      <c r="H108" s="41">
        <f>G108*F108*E108*D108</f>
        <v>3.5999999999999996</v>
      </c>
    </row>
    <row r="109" spans="1:8" x14ac:dyDescent="0.3">
      <c r="A109" s="38"/>
      <c r="B109" s="38" t="s">
        <v>401</v>
      </c>
      <c r="C109" s="39"/>
      <c r="D109" s="41"/>
      <c r="E109" s="41">
        <f>4.75+11.5+4.75+11.5</f>
        <v>32.5</v>
      </c>
      <c r="F109" s="41">
        <v>0.3</v>
      </c>
      <c r="G109" s="41">
        <v>0.5</v>
      </c>
      <c r="H109" s="41">
        <f>G109*F109*E109</f>
        <v>4.875</v>
      </c>
    </row>
    <row r="110" spans="1:8" ht="40.200000000000003" x14ac:dyDescent="0.3">
      <c r="A110" s="47" t="s">
        <v>329</v>
      </c>
      <c r="B110" s="47" t="s">
        <v>287</v>
      </c>
      <c r="C110" s="40" t="s">
        <v>226</v>
      </c>
      <c r="D110" s="46"/>
      <c r="E110" s="46"/>
      <c r="F110" s="46"/>
      <c r="G110" s="46"/>
      <c r="H110" s="46">
        <f>SUM(H111:H113)</f>
        <v>4.3424999999999994</v>
      </c>
    </row>
    <row r="111" spans="1:8" x14ac:dyDescent="0.3">
      <c r="A111" s="38"/>
      <c r="B111" s="38" t="s">
        <v>398</v>
      </c>
      <c r="C111" s="39"/>
      <c r="D111" s="41">
        <f>D108</f>
        <v>10</v>
      </c>
      <c r="E111" s="41">
        <f>E108</f>
        <v>0.6</v>
      </c>
      <c r="F111" s="41">
        <f>F108</f>
        <v>0.6</v>
      </c>
      <c r="G111" s="41">
        <v>0.3</v>
      </c>
      <c r="H111" s="41">
        <f>G111*F111*E111*D111</f>
        <v>1.08</v>
      </c>
    </row>
    <row r="112" spans="1:8" x14ac:dyDescent="0.3">
      <c r="A112" s="38"/>
      <c r="B112" s="38" t="s">
        <v>399</v>
      </c>
      <c r="C112" s="39"/>
      <c r="D112" s="41">
        <f>D111</f>
        <v>10</v>
      </c>
      <c r="E112" s="41">
        <v>0.4</v>
      </c>
      <c r="F112" s="41">
        <v>0.15</v>
      </c>
      <c r="G112" s="41">
        <f>1+2</f>
        <v>3</v>
      </c>
      <c r="H112" s="41">
        <f>G112*F112*E112*D112</f>
        <v>1.7999999999999998</v>
      </c>
    </row>
    <row r="113" spans="1:8" x14ac:dyDescent="0.3">
      <c r="A113" s="38"/>
      <c r="B113" s="38" t="s">
        <v>408</v>
      </c>
      <c r="C113" s="39"/>
      <c r="D113" s="41">
        <v>1</v>
      </c>
      <c r="E113" s="41">
        <f>E109</f>
        <v>32.5</v>
      </c>
      <c r="F113" s="41">
        <v>0.15</v>
      </c>
      <c r="G113" s="41">
        <v>0.3</v>
      </c>
      <c r="H113" s="41">
        <f>G113*F113*E113</f>
        <v>1.4624999999999999</v>
      </c>
    </row>
    <row r="114" spans="1:8" ht="40.200000000000003" x14ac:dyDescent="0.3">
      <c r="A114" s="48" t="s">
        <v>330</v>
      </c>
      <c r="B114" s="47" t="s">
        <v>256</v>
      </c>
      <c r="C114" s="40" t="s">
        <v>226</v>
      </c>
      <c r="D114" s="46"/>
      <c r="E114" s="46"/>
      <c r="F114" s="46"/>
      <c r="G114" s="46"/>
      <c r="H114" s="46">
        <f>H115</f>
        <v>14.624999999999998</v>
      </c>
    </row>
    <row r="115" spans="1:8" x14ac:dyDescent="0.3">
      <c r="A115" s="38"/>
      <c r="B115" s="38" t="s">
        <v>402</v>
      </c>
      <c r="C115" s="39"/>
      <c r="D115" s="41">
        <v>1</v>
      </c>
      <c r="E115" s="41">
        <f>E113</f>
        <v>32.5</v>
      </c>
      <c r="F115" s="41">
        <v>0.3</v>
      </c>
      <c r="G115" s="41">
        <v>1.5</v>
      </c>
      <c r="H115" s="41">
        <f>G115*F115*E115*D115</f>
        <v>14.624999999999998</v>
      </c>
    </row>
    <row r="116" spans="1:8" ht="27" x14ac:dyDescent="0.3">
      <c r="A116" s="47" t="s">
        <v>406</v>
      </c>
      <c r="B116" s="47" t="s">
        <v>405</v>
      </c>
      <c r="C116" s="40" t="s">
        <v>227</v>
      </c>
      <c r="D116" s="46"/>
      <c r="E116" s="46"/>
      <c r="F116" s="46"/>
      <c r="G116" s="46"/>
      <c r="H116" s="46">
        <f>H117</f>
        <v>32.5</v>
      </c>
    </row>
    <row r="117" spans="1:8" x14ac:dyDescent="0.3">
      <c r="A117" s="48"/>
      <c r="B117" s="38" t="s">
        <v>414</v>
      </c>
      <c r="C117" s="39"/>
      <c r="D117" s="41"/>
      <c r="E117" s="41">
        <f>E115</f>
        <v>32.5</v>
      </c>
      <c r="F117" s="41"/>
      <c r="G117" s="41">
        <v>1</v>
      </c>
      <c r="H117" s="41">
        <f>G117*E117</f>
        <v>32.5</v>
      </c>
    </row>
    <row r="118" spans="1:8" ht="27" x14ac:dyDescent="0.3">
      <c r="A118" s="47" t="s">
        <v>331</v>
      </c>
      <c r="B118" s="47" t="s">
        <v>254</v>
      </c>
      <c r="C118" s="40" t="s">
        <v>227</v>
      </c>
      <c r="D118" s="46"/>
      <c r="E118" s="46"/>
      <c r="F118" s="46"/>
      <c r="G118" s="46"/>
      <c r="H118" s="46">
        <f>SUM(H119:H120)</f>
        <v>97.5</v>
      </c>
    </row>
    <row r="119" spans="1:8" x14ac:dyDescent="0.3">
      <c r="A119" s="38"/>
      <c r="B119" s="38" t="s">
        <v>415</v>
      </c>
      <c r="C119" s="39"/>
      <c r="D119" s="41">
        <f>H117*2</f>
        <v>65</v>
      </c>
      <c r="E119" s="41"/>
      <c r="F119" s="41"/>
      <c r="G119" s="41"/>
      <c r="H119" s="41">
        <f>D119</f>
        <v>65</v>
      </c>
    </row>
    <row r="120" spans="1:8" x14ac:dyDescent="0.3">
      <c r="A120" s="38"/>
      <c r="B120" s="38" t="s">
        <v>407</v>
      </c>
      <c r="C120" s="39"/>
      <c r="D120" s="41"/>
      <c r="E120" s="41">
        <f>E115</f>
        <v>32.5</v>
      </c>
      <c r="F120" s="41"/>
      <c r="G120" s="41">
        <v>1</v>
      </c>
      <c r="H120" s="41">
        <f>G120*E120</f>
        <v>32.5</v>
      </c>
    </row>
    <row r="121" spans="1:8" ht="27" x14ac:dyDescent="0.3">
      <c r="A121" s="47" t="s">
        <v>332</v>
      </c>
      <c r="B121" s="47" t="s">
        <v>236</v>
      </c>
      <c r="C121" s="40" t="s">
        <v>227</v>
      </c>
      <c r="D121" s="46">
        <f>H118</f>
        <v>97.5</v>
      </c>
      <c r="E121" s="46"/>
      <c r="F121" s="46"/>
      <c r="G121" s="46"/>
      <c r="H121" s="46">
        <f>D121</f>
        <v>97.5</v>
      </c>
    </row>
    <row r="122" spans="1:8" ht="40.200000000000003" x14ac:dyDescent="0.3">
      <c r="A122" s="47" t="s">
        <v>333</v>
      </c>
      <c r="B122" s="47" t="s">
        <v>409</v>
      </c>
      <c r="C122" s="40"/>
      <c r="D122" s="46"/>
      <c r="E122" s="46">
        <v>11.5</v>
      </c>
      <c r="F122" s="46">
        <v>6.5</v>
      </c>
      <c r="G122" s="46"/>
      <c r="H122" s="46">
        <f>F122*E122</f>
        <v>74.75</v>
      </c>
    </row>
    <row r="123" spans="1:8" ht="27" x14ac:dyDescent="0.3">
      <c r="A123" s="47" t="s">
        <v>334</v>
      </c>
      <c r="B123" s="47" t="s">
        <v>249</v>
      </c>
      <c r="C123" s="40"/>
      <c r="D123" s="46">
        <f>H122</f>
        <v>74.75</v>
      </c>
      <c r="E123" s="46"/>
      <c r="F123" s="46"/>
      <c r="G123" s="46"/>
      <c r="H123" s="46">
        <f>D123</f>
        <v>74.75</v>
      </c>
    </row>
    <row r="124" spans="1:8" ht="27" x14ac:dyDescent="0.3">
      <c r="A124" s="47" t="s">
        <v>335</v>
      </c>
      <c r="B124" s="47" t="s">
        <v>276</v>
      </c>
      <c r="C124" s="40" t="s">
        <v>227</v>
      </c>
      <c r="D124" s="46"/>
      <c r="E124" s="46"/>
      <c r="F124" s="46"/>
      <c r="G124" s="46"/>
      <c r="H124" s="46">
        <f>SUM(H125:H126)</f>
        <v>172.25</v>
      </c>
    </row>
    <row r="125" spans="1:8" x14ac:dyDescent="0.3">
      <c r="A125" s="38"/>
      <c r="B125" s="38" t="s">
        <v>410</v>
      </c>
      <c r="C125" s="39"/>
      <c r="D125" s="41">
        <f>H121</f>
        <v>97.5</v>
      </c>
      <c r="E125" s="41"/>
      <c r="F125" s="41"/>
      <c r="G125" s="41"/>
      <c r="H125" s="41">
        <f>D125</f>
        <v>97.5</v>
      </c>
    </row>
    <row r="126" spans="1:8" x14ac:dyDescent="0.3">
      <c r="A126" s="38"/>
      <c r="B126" s="38" t="s">
        <v>411</v>
      </c>
      <c r="C126" s="39"/>
      <c r="D126" s="41">
        <f>H122</f>
        <v>74.75</v>
      </c>
      <c r="E126" s="41"/>
      <c r="F126" s="41"/>
      <c r="G126" s="41"/>
      <c r="H126" s="41">
        <f>D126</f>
        <v>74.75</v>
      </c>
    </row>
    <row r="127" spans="1:8" ht="27" x14ac:dyDescent="0.3">
      <c r="A127" s="47" t="s">
        <v>336</v>
      </c>
      <c r="B127" s="47" t="s">
        <v>277</v>
      </c>
      <c r="C127" s="40" t="s">
        <v>227</v>
      </c>
      <c r="D127" s="46">
        <f>H124</f>
        <v>172.25</v>
      </c>
      <c r="E127" s="46"/>
      <c r="F127" s="46"/>
      <c r="G127" s="46"/>
      <c r="H127" s="46">
        <f>D127</f>
        <v>172.25</v>
      </c>
    </row>
    <row r="128" spans="1:8" ht="26.4" x14ac:dyDescent="0.3">
      <c r="A128" s="33" t="s">
        <v>213</v>
      </c>
      <c r="B128" s="34" t="s">
        <v>214</v>
      </c>
      <c r="C128" s="33" t="s">
        <v>215</v>
      </c>
      <c r="D128" s="35" t="s">
        <v>218</v>
      </c>
      <c r="E128" s="35" t="s">
        <v>219</v>
      </c>
      <c r="F128" s="35" t="s">
        <v>220</v>
      </c>
      <c r="G128" s="35" t="s">
        <v>221</v>
      </c>
      <c r="H128" s="36" t="s">
        <v>216</v>
      </c>
    </row>
    <row r="129" spans="1:8" x14ac:dyDescent="0.3">
      <c r="A129" s="47" t="s">
        <v>235</v>
      </c>
      <c r="B129" s="47" t="s">
        <v>337</v>
      </c>
      <c r="C129" s="39"/>
      <c r="D129" s="41"/>
      <c r="E129" s="41"/>
      <c r="F129" s="41"/>
      <c r="G129" s="41"/>
      <c r="H129" s="41"/>
    </row>
    <row r="130" spans="1:8" ht="51" customHeight="1" x14ac:dyDescent="0.3">
      <c r="A130" s="47" t="s">
        <v>338</v>
      </c>
      <c r="B130" s="47" t="s">
        <v>289</v>
      </c>
      <c r="C130" s="40" t="s">
        <v>227</v>
      </c>
      <c r="D130" s="46">
        <v>90.88</v>
      </c>
      <c r="E130" s="46"/>
      <c r="F130" s="46"/>
      <c r="G130" s="46"/>
      <c r="H130" s="46">
        <f>D130</f>
        <v>90.88</v>
      </c>
    </row>
    <row r="131" spans="1:8" ht="27" x14ac:dyDescent="0.3">
      <c r="A131" s="47" t="s">
        <v>339</v>
      </c>
      <c r="B131" s="47" t="s">
        <v>276</v>
      </c>
      <c r="C131" s="40" t="s">
        <v>227</v>
      </c>
      <c r="D131" s="46">
        <v>332.17</v>
      </c>
      <c r="E131" s="46"/>
      <c r="F131" s="46"/>
      <c r="G131" s="46"/>
      <c r="H131" s="46">
        <f>D131</f>
        <v>332.17</v>
      </c>
    </row>
    <row r="132" spans="1:8" ht="27" x14ac:dyDescent="0.3">
      <c r="A132" s="47" t="s">
        <v>340</v>
      </c>
      <c r="B132" s="47" t="s">
        <v>277</v>
      </c>
      <c r="C132" s="40" t="s">
        <v>227</v>
      </c>
      <c r="D132" s="46">
        <f>H131</f>
        <v>332.17</v>
      </c>
      <c r="E132" s="46"/>
      <c r="F132" s="46"/>
      <c r="G132" s="46"/>
      <c r="H132" s="46">
        <f>D132</f>
        <v>332.17</v>
      </c>
    </row>
    <row r="133" spans="1:8" ht="26.4" x14ac:dyDescent="0.3">
      <c r="A133" s="33" t="s">
        <v>213</v>
      </c>
      <c r="B133" s="34" t="s">
        <v>214</v>
      </c>
      <c r="C133" s="33" t="s">
        <v>215</v>
      </c>
      <c r="D133" s="35" t="s">
        <v>218</v>
      </c>
      <c r="E133" s="35" t="s">
        <v>219</v>
      </c>
      <c r="F133" s="35" t="s">
        <v>220</v>
      </c>
      <c r="G133" s="35" t="s">
        <v>221</v>
      </c>
      <c r="H133" s="36" t="s">
        <v>216</v>
      </c>
    </row>
    <row r="134" spans="1:8" x14ac:dyDescent="0.3">
      <c r="A134" s="47" t="s">
        <v>237</v>
      </c>
      <c r="B134" s="47" t="s">
        <v>255</v>
      </c>
      <c r="C134" s="39"/>
      <c r="D134" s="41"/>
      <c r="E134" s="41"/>
      <c r="F134" s="41"/>
      <c r="G134" s="41"/>
      <c r="H134" s="41"/>
    </row>
    <row r="135" spans="1:8" ht="27" x14ac:dyDescent="0.3">
      <c r="A135" s="47" t="s">
        <v>238</v>
      </c>
      <c r="B135" s="47" t="s">
        <v>405</v>
      </c>
      <c r="C135" s="40" t="s">
        <v>227</v>
      </c>
      <c r="D135" s="46"/>
      <c r="E135" s="46"/>
      <c r="F135" s="46"/>
      <c r="G135" s="46"/>
      <c r="H135" s="46">
        <f>H136</f>
        <v>3.06</v>
      </c>
    </row>
    <row r="136" spans="1:8" x14ac:dyDescent="0.3">
      <c r="A136" s="47"/>
      <c r="B136" s="38" t="s">
        <v>437</v>
      </c>
      <c r="C136" s="39"/>
      <c r="D136" s="41"/>
      <c r="E136" s="41">
        <f>1.8</f>
        <v>1.8</v>
      </c>
      <c r="F136" s="41"/>
      <c r="G136" s="41">
        <v>1.7</v>
      </c>
      <c r="H136" s="41">
        <f>G136*E136</f>
        <v>3.06</v>
      </c>
    </row>
    <row r="137" spans="1:8" ht="27" x14ac:dyDescent="0.3">
      <c r="A137" s="47" t="s">
        <v>239</v>
      </c>
      <c r="B137" s="47" t="s">
        <v>254</v>
      </c>
      <c r="C137" s="40" t="s">
        <v>227</v>
      </c>
      <c r="D137" s="46">
        <f>H135*2</f>
        <v>6.12</v>
      </c>
      <c r="E137" s="46"/>
      <c r="F137" s="46"/>
      <c r="G137" s="46"/>
      <c r="H137" s="46">
        <f>D137</f>
        <v>6.12</v>
      </c>
    </row>
    <row r="138" spans="1:8" ht="27" x14ac:dyDescent="0.3">
      <c r="A138" s="47" t="s">
        <v>240</v>
      </c>
      <c r="B138" s="47" t="s">
        <v>236</v>
      </c>
      <c r="C138" s="40" t="s">
        <v>227</v>
      </c>
      <c r="D138" s="46">
        <f>H137</f>
        <v>6.12</v>
      </c>
      <c r="E138" s="46"/>
      <c r="F138" s="46"/>
      <c r="G138" s="46"/>
      <c r="H138" s="46">
        <f>D138</f>
        <v>6.12</v>
      </c>
    </row>
    <row r="139" spans="1:8" ht="27" x14ac:dyDescent="0.3">
      <c r="A139" s="47" t="s">
        <v>241</v>
      </c>
      <c r="B139" s="47" t="s">
        <v>423</v>
      </c>
      <c r="C139" s="40" t="s">
        <v>227</v>
      </c>
      <c r="D139" s="46">
        <f>H138</f>
        <v>6.12</v>
      </c>
      <c r="E139" s="46"/>
      <c r="F139" s="46"/>
      <c r="G139" s="46"/>
      <c r="H139" s="46">
        <f>D139</f>
        <v>6.12</v>
      </c>
    </row>
    <row r="140" spans="1:8" ht="30" customHeight="1" x14ac:dyDescent="0.3">
      <c r="A140" s="47" t="s">
        <v>242</v>
      </c>
      <c r="B140" s="47" t="s">
        <v>424</v>
      </c>
      <c r="C140" s="40" t="s">
        <v>223</v>
      </c>
      <c r="D140" s="46">
        <v>1</v>
      </c>
      <c r="E140" s="46"/>
      <c r="F140" s="46"/>
      <c r="G140" s="46"/>
      <c r="H140" s="46">
        <f>D140</f>
        <v>1</v>
      </c>
    </row>
    <row r="141" spans="1:8" ht="27" x14ac:dyDescent="0.3">
      <c r="A141" s="47" t="s">
        <v>341</v>
      </c>
      <c r="B141" s="47" t="s">
        <v>425</v>
      </c>
      <c r="C141" s="40" t="s">
        <v>223</v>
      </c>
      <c r="D141" s="46">
        <v>1</v>
      </c>
      <c r="E141" s="46"/>
      <c r="F141" s="46"/>
      <c r="G141" s="46"/>
      <c r="H141" s="46">
        <f t="shared" ref="H141:H144" si="3">D141</f>
        <v>1</v>
      </c>
    </row>
    <row r="142" spans="1:8" ht="27" x14ac:dyDescent="0.3">
      <c r="A142" s="47" t="s">
        <v>342</v>
      </c>
      <c r="B142" s="47" t="s">
        <v>426</v>
      </c>
      <c r="C142" s="40" t="s">
        <v>223</v>
      </c>
      <c r="D142" s="46">
        <v>3</v>
      </c>
      <c r="E142" s="46"/>
      <c r="F142" s="46"/>
      <c r="G142" s="46"/>
      <c r="H142" s="46">
        <f t="shared" si="3"/>
        <v>3</v>
      </c>
    </row>
    <row r="143" spans="1:8" ht="27" x14ac:dyDescent="0.3">
      <c r="A143" s="47" t="s">
        <v>343</v>
      </c>
      <c r="B143" s="47" t="s">
        <v>427</v>
      </c>
      <c r="C143" s="40" t="s">
        <v>223</v>
      </c>
      <c r="D143" s="46">
        <v>1</v>
      </c>
      <c r="E143" s="46"/>
      <c r="F143" s="46"/>
      <c r="G143" s="46"/>
      <c r="H143" s="46">
        <f t="shared" si="3"/>
        <v>1</v>
      </c>
    </row>
    <row r="144" spans="1:8" ht="27" x14ac:dyDescent="0.3">
      <c r="A144" s="47" t="s">
        <v>345</v>
      </c>
      <c r="B144" s="47" t="s">
        <v>257</v>
      </c>
      <c r="C144" s="40" t="s">
        <v>223</v>
      </c>
      <c r="D144" s="46">
        <v>13</v>
      </c>
      <c r="E144" s="46"/>
      <c r="F144" s="46"/>
      <c r="G144" s="46"/>
      <c r="H144" s="46">
        <f t="shared" si="3"/>
        <v>13</v>
      </c>
    </row>
    <row r="145" spans="1:8" x14ac:dyDescent="0.3">
      <c r="A145" s="47" t="s">
        <v>346</v>
      </c>
      <c r="B145" s="47" t="s">
        <v>344</v>
      </c>
      <c r="C145" s="40" t="s">
        <v>228</v>
      </c>
      <c r="D145" s="46"/>
      <c r="E145" s="46">
        <f>7.77+1.4+9.75+1.25+13.8+1.05+3.97+3.3+10.2+10.1+5+6.6+9+8+10+7</f>
        <v>108.19</v>
      </c>
      <c r="F145" s="46"/>
      <c r="G145" s="46"/>
      <c r="H145" s="46">
        <f>E145</f>
        <v>108.19</v>
      </c>
    </row>
    <row r="146" spans="1:8" x14ac:dyDescent="0.3">
      <c r="A146" s="47" t="s">
        <v>347</v>
      </c>
      <c r="B146" s="47" t="s">
        <v>428</v>
      </c>
      <c r="C146" s="40" t="s">
        <v>228</v>
      </c>
      <c r="D146" s="46">
        <v>3</v>
      </c>
      <c r="E146" s="46">
        <v>6</v>
      </c>
      <c r="F146" s="46"/>
      <c r="G146" s="46"/>
      <c r="H146" s="46">
        <f>E146*D146</f>
        <v>18</v>
      </c>
    </row>
    <row r="147" spans="1:8" x14ac:dyDescent="0.3">
      <c r="A147" s="47" t="s">
        <v>348</v>
      </c>
      <c r="B147" s="47" t="s">
        <v>350</v>
      </c>
      <c r="C147" s="40" t="s">
        <v>228</v>
      </c>
      <c r="D147" s="46"/>
      <c r="E147" s="46"/>
      <c r="F147" s="46"/>
      <c r="G147" s="46"/>
      <c r="H147" s="46">
        <f>SUM(H148:H150)</f>
        <v>580.20000000000005</v>
      </c>
    </row>
    <row r="148" spans="1:8" x14ac:dyDescent="0.3">
      <c r="A148" s="38"/>
      <c r="B148" s="38" t="s">
        <v>438</v>
      </c>
      <c r="C148" s="39"/>
      <c r="D148" s="41">
        <v>3</v>
      </c>
      <c r="E148" s="41">
        <f>1.05+13.8+5.55+6.8+1.4+12.5+12.5</f>
        <v>53.6</v>
      </c>
      <c r="F148" s="41"/>
      <c r="G148" s="41"/>
      <c r="H148" s="41">
        <f>E148*D148</f>
        <v>160.80000000000001</v>
      </c>
    </row>
    <row r="149" spans="1:8" x14ac:dyDescent="0.3">
      <c r="A149" s="38"/>
      <c r="B149" s="38" t="s">
        <v>439</v>
      </c>
      <c r="C149" s="39"/>
      <c r="D149" s="41">
        <v>3</v>
      </c>
      <c r="E149" s="41">
        <f>1.05+4+3.3+10.2+10.1+5+18</f>
        <v>51.65</v>
      </c>
      <c r="F149" s="41"/>
      <c r="G149" s="41"/>
      <c r="H149" s="41">
        <f t="shared" ref="H149:H150" si="4">E149*D149</f>
        <v>154.94999999999999</v>
      </c>
    </row>
    <row r="150" spans="1:8" x14ac:dyDescent="0.3">
      <c r="A150" s="38"/>
      <c r="B150" s="38" t="s">
        <v>440</v>
      </c>
      <c r="C150" s="39"/>
      <c r="D150" s="41">
        <v>3</v>
      </c>
      <c r="E150" s="41">
        <f>1.05+4+3.3+10.2+6.6+9+1+1+8+10+3+3+3+12.5+12.5</f>
        <v>88.15</v>
      </c>
      <c r="F150" s="41"/>
      <c r="G150" s="41"/>
      <c r="H150" s="41">
        <f t="shared" si="4"/>
        <v>264.45000000000005</v>
      </c>
    </row>
    <row r="151" spans="1:8" x14ac:dyDescent="0.3">
      <c r="A151" s="47" t="s">
        <v>349</v>
      </c>
      <c r="B151" s="47" t="s">
        <v>352</v>
      </c>
      <c r="C151" s="40" t="s">
        <v>223</v>
      </c>
      <c r="D151" s="46">
        <v>4</v>
      </c>
      <c r="E151" s="46"/>
      <c r="F151" s="46"/>
      <c r="G151" s="46"/>
      <c r="H151" s="46">
        <f>D151</f>
        <v>4</v>
      </c>
    </row>
    <row r="152" spans="1:8" ht="53.4" x14ac:dyDescent="0.3">
      <c r="A152" s="47" t="s">
        <v>351</v>
      </c>
      <c r="B152" s="47" t="s">
        <v>354</v>
      </c>
      <c r="C152" s="40" t="s">
        <v>223</v>
      </c>
      <c r="D152" s="46">
        <f>H151</f>
        <v>4</v>
      </c>
      <c r="E152" s="46"/>
      <c r="F152" s="46"/>
      <c r="G152" s="46"/>
      <c r="H152" s="46">
        <f>D152</f>
        <v>4</v>
      </c>
    </row>
    <row r="153" spans="1:8" ht="40.5" customHeight="1" x14ac:dyDescent="0.3">
      <c r="A153" s="47" t="s">
        <v>353</v>
      </c>
      <c r="B153" s="47" t="s">
        <v>356</v>
      </c>
      <c r="C153" s="40" t="s">
        <v>223</v>
      </c>
      <c r="D153" s="46">
        <v>9</v>
      </c>
      <c r="E153" s="46"/>
      <c r="F153" s="46"/>
      <c r="G153" s="46"/>
      <c r="H153" s="46">
        <f>D153</f>
        <v>9</v>
      </c>
    </row>
    <row r="154" spans="1:8" ht="27" x14ac:dyDescent="0.3">
      <c r="A154" s="47" t="s">
        <v>355</v>
      </c>
      <c r="B154" s="47" t="s">
        <v>429</v>
      </c>
      <c r="C154" s="40" t="s">
        <v>223</v>
      </c>
      <c r="D154" s="46">
        <v>1</v>
      </c>
      <c r="E154" s="46"/>
      <c r="F154" s="46"/>
      <c r="G154" s="46"/>
      <c r="H154" s="46">
        <f>D154</f>
        <v>1</v>
      </c>
    </row>
    <row r="155" spans="1:8" x14ac:dyDescent="0.3">
      <c r="A155" s="47" t="s">
        <v>357</v>
      </c>
      <c r="B155" s="47" t="s">
        <v>430</v>
      </c>
      <c r="C155" s="40" t="s">
        <v>227</v>
      </c>
      <c r="D155" s="46"/>
      <c r="E155" s="46">
        <v>0.6</v>
      </c>
      <c r="F155" s="46">
        <v>0.6</v>
      </c>
      <c r="G155" s="46"/>
      <c r="H155" s="46">
        <f>F155*E155</f>
        <v>0.36</v>
      </c>
    </row>
    <row r="156" spans="1:8" x14ac:dyDescent="0.3">
      <c r="A156" s="47" t="s">
        <v>433</v>
      </c>
      <c r="B156" s="47" t="s">
        <v>358</v>
      </c>
      <c r="C156" s="40" t="s">
        <v>223</v>
      </c>
      <c r="D156" s="46">
        <f>D153</f>
        <v>9</v>
      </c>
      <c r="E156" s="46"/>
      <c r="F156" s="46"/>
      <c r="G156" s="46"/>
      <c r="H156" s="46">
        <f>D156</f>
        <v>9</v>
      </c>
    </row>
    <row r="157" spans="1:8" ht="27" x14ac:dyDescent="0.3">
      <c r="A157" s="47" t="s">
        <v>434</v>
      </c>
      <c r="B157" s="47" t="s">
        <v>359</v>
      </c>
      <c r="C157" s="40" t="s">
        <v>223</v>
      </c>
      <c r="D157" s="46">
        <f>D152</f>
        <v>4</v>
      </c>
      <c r="E157" s="46"/>
      <c r="F157" s="46"/>
      <c r="G157" s="46"/>
      <c r="H157" s="46">
        <f>D157</f>
        <v>4</v>
      </c>
    </row>
    <row r="158" spans="1:8" ht="27" x14ac:dyDescent="0.3">
      <c r="A158" s="47" t="s">
        <v>435</v>
      </c>
      <c r="B158" s="47" t="s">
        <v>431</v>
      </c>
      <c r="C158" s="40" t="s">
        <v>223</v>
      </c>
      <c r="D158" s="46">
        <v>15</v>
      </c>
      <c r="E158" s="46"/>
      <c r="F158" s="46"/>
      <c r="G158" s="46"/>
      <c r="H158" s="46">
        <f>D158</f>
        <v>15</v>
      </c>
    </row>
    <row r="159" spans="1:8" x14ac:dyDescent="0.3">
      <c r="A159" s="47" t="s">
        <v>436</v>
      </c>
      <c r="B159" s="47" t="s">
        <v>432</v>
      </c>
      <c r="C159" s="40" t="s">
        <v>223</v>
      </c>
      <c r="D159" s="46">
        <f>H158</f>
        <v>15</v>
      </c>
      <c r="E159" s="46"/>
      <c r="F159" s="46"/>
      <c r="G159" s="46"/>
      <c r="H159" s="46">
        <f>D159</f>
        <v>15</v>
      </c>
    </row>
    <row r="160" spans="1:8" ht="26.4" x14ac:dyDescent="0.3">
      <c r="A160" s="33" t="s">
        <v>213</v>
      </c>
      <c r="B160" s="34" t="s">
        <v>214</v>
      </c>
      <c r="C160" s="33" t="s">
        <v>215</v>
      </c>
      <c r="D160" s="35" t="s">
        <v>218</v>
      </c>
      <c r="E160" s="35" t="s">
        <v>219</v>
      </c>
      <c r="F160" s="35" t="s">
        <v>220</v>
      </c>
      <c r="G160" s="35" t="s">
        <v>221</v>
      </c>
      <c r="H160" s="36" t="s">
        <v>216</v>
      </c>
    </row>
    <row r="161" spans="1:8" x14ac:dyDescent="0.3">
      <c r="A161" s="47" t="s">
        <v>244</v>
      </c>
      <c r="B161" s="47" t="s">
        <v>259</v>
      </c>
      <c r="C161" s="39"/>
      <c r="D161" s="41"/>
      <c r="E161" s="41"/>
      <c r="F161" s="41"/>
      <c r="G161" s="41"/>
      <c r="H161" s="41"/>
    </row>
    <row r="162" spans="1:8" x14ac:dyDescent="0.3">
      <c r="A162" s="47" t="s">
        <v>245</v>
      </c>
      <c r="B162" s="47" t="s">
        <v>260</v>
      </c>
      <c r="C162" s="40" t="s">
        <v>227</v>
      </c>
      <c r="D162" s="46">
        <f>H23</f>
        <v>1695</v>
      </c>
      <c r="E162" s="46"/>
      <c r="F162" s="46"/>
      <c r="G162" s="46"/>
      <c r="H162" s="46">
        <f>D162</f>
        <v>1695</v>
      </c>
    </row>
    <row r="163" spans="1:8" x14ac:dyDescent="0.3">
      <c r="A163" s="47" t="s">
        <v>246</v>
      </c>
      <c r="B163" s="47" t="s">
        <v>360</v>
      </c>
      <c r="C163" s="40" t="s">
        <v>223</v>
      </c>
      <c r="D163" s="46">
        <v>1</v>
      </c>
      <c r="E163" s="46"/>
      <c r="F163" s="46"/>
      <c r="G163" s="46"/>
      <c r="H163" s="46">
        <f t="shared" ref="H163:H164" si="5">D163</f>
        <v>1</v>
      </c>
    </row>
    <row r="164" spans="1:8" x14ac:dyDescent="0.3">
      <c r="A164" s="47" t="s">
        <v>247</v>
      </c>
      <c r="B164" s="47" t="s">
        <v>261</v>
      </c>
      <c r="C164" s="40" t="s">
        <v>223</v>
      </c>
      <c r="D164" s="46">
        <v>1</v>
      </c>
      <c r="E164" s="46"/>
      <c r="F164" s="46"/>
      <c r="G164" s="46"/>
      <c r="H164" s="46">
        <f t="shared" si="5"/>
        <v>1</v>
      </c>
    </row>
    <row r="165" spans="1:8" ht="26.4" x14ac:dyDescent="0.3">
      <c r="A165" s="33" t="s">
        <v>213</v>
      </c>
      <c r="B165" s="34" t="s">
        <v>214</v>
      </c>
      <c r="C165" s="33" t="s">
        <v>215</v>
      </c>
      <c r="D165" s="35" t="s">
        <v>218</v>
      </c>
      <c r="E165" s="35" t="s">
        <v>219</v>
      </c>
      <c r="F165" s="35" t="s">
        <v>220</v>
      </c>
      <c r="G165" s="35" t="s">
        <v>221</v>
      </c>
      <c r="H165" s="36" t="s">
        <v>216</v>
      </c>
    </row>
    <row r="166" spans="1:8" x14ac:dyDescent="0.3">
      <c r="A166" s="47" t="s">
        <v>483</v>
      </c>
      <c r="B166" s="47" t="s">
        <v>530</v>
      </c>
      <c r="C166" s="39"/>
      <c r="D166" s="41"/>
      <c r="E166" s="41"/>
      <c r="F166" s="41"/>
      <c r="G166" s="41"/>
      <c r="H166" s="41"/>
    </row>
    <row r="167" spans="1:8" x14ac:dyDescent="0.3">
      <c r="A167" s="47" t="s">
        <v>484</v>
      </c>
      <c r="B167" s="47" t="s">
        <v>442</v>
      </c>
      <c r="C167" s="39"/>
      <c r="D167" s="41"/>
      <c r="E167" s="41"/>
      <c r="F167" s="41"/>
      <c r="G167" s="41"/>
      <c r="H167" s="41"/>
    </row>
    <row r="168" spans="1:8" x14ac:dyDescent="0.3">
      <c r="A168" s="47" t="s">
        <v>485</v>
      </c>
      <c r="B168" s="47" t="s">
        <v>443</v>
      </c>
      <c r="C168" s="39"/>
      <c r="D168" s="41"/>
      <c r="E168" s="41"/>
      <c r="F168" s="41"/>
      <c r="G168" s="41"/>
      <c r="H168" s="41"/>
    </row>
    <row r="169" spans="1:8" ht="27" x14ac:dyDescent="0.3">
      <c r="A169" s="47" t="s">
        <v>486</v>
      </c>
      <c r="B169" s="47" t="s">
        <v>444</v>
      </c>
      <c r="C169" s="40" t="s">
        <v>226</v>
      </c>
      <c r="D169" s="46"/>
      <c r="E169" s="46"/>
      <c r="F169" s="46"/>
      <c r="G169" s="46"/>
      <c r="H169" s="46">
        <f>H170</f>
        <v>0.78900000000000003</v>
      </c>
    </row>
    <row r="170" spans="1:8" x14ac:dyDescent="0.3">
      <c r="A170" s="38"/>
      <c r="B170" s="38" t="s">
        <v>445</v>
      </c>
      <c r="C170" s="39"/>
      <c r="D170" s="41"/>
      <c r="E170" s="41">
        <f>8+5.15</f>
        <v>13.15</v>
      </c>
      <c r="F170" s="41">
        <v>0.3</v>
      </c>
      <c r="G170" s="41">
        <v>0.2</v>
      </c>
      <c r="H170" s="41">
        <f>G170*F170*E170</f>
        <v>0.78900000000000003</v>
      </c>
    </row>
    <row r="171" spans="1:8" x14ac:dyDescent="0.3">
      <c r="A171" s="47" t="s">
        <v>487</v>
      </c>
      <c r="B171" s="47" t="s">
        <v>446</v>
      </c>
      <c r="C171" s="40" t="s">
        <v>227</v>
      </c>
      <c r="D171" s="46"/>
      <c r="E171" s="46">
        <f>E170</f>
        <v>13.15</v>
      </c>
      <c r="F171" s="46">
        <f>F170</f>
        <v>0.3</v>
      </c>
      <c r="G171" s="46"/>
      <c r="H171" s="46">
        <f>E171*F171</f>
        <v>3.9449999999999998</v>
      </c>
    </row>
    <row r="172" spans="1:8" ht="40.200000000000003" x14ac:dyDescent="0.3">
      <c r="A172" s="47" t="s">
        <v>488</v>
      </c>
      <c r="B172" s="47" t="s">
        <v>256</v>
      </c>
      <c r="C172" s="40" t="s">
        <v>226</v>
      </c>
      <c r="D172" s="46"/>
      <c r="E172" s="46">
        <f>E171</f>
        <v>13.15</v>
      </c>
      <c r="F172" s="46">
        <v>0.3</v>
      </c>
      <c r="G172" s="46">
        <f>0.4</f>
        <v>0.4</v>
      </c>
      <c r="H172" s="46">
        <f>G172*F172*E172</f>
        <v>1.5780000000000001</v>
      </c>
    </row>
    <row r="173" spans="1:8" x14ac:dyDescent="0.3">
      <c r="A173" s="47" t="s">
        <v>489</v>
      </c>
      <c r="B173" s="47" t="s">
        <v>447</v>
      </c>
      <c r="C173" s="40" t="s">
        <v>226</v>
      </c>
      <c r="D173" s="46">
        <f>9.2</f>
        <v>9.1999999999999993</v>
      </c>
      <c r="E173" s="46"/>
      <c r="F173" s="46"/>
      <c r="G173" s="46">
        <v>0.4</v>
      </c>
      <c r="H173" s="46">
        <f>G173*D173</f>
        <v>3.6799999999999997</v>
      </c>
    </row>
    <row r="174" spans="1:8" ht="27" x14ac:dyDescent="0.3">
      <c r="A174" s="47" t="s">
        <v>490</v>
      </c>
      <c r="B174" s="47" t="s">
        <v>448</v>
      </c>
      <c r="C174" s="40" t="s">
        <v>227</v>
      </c>
      <c r="D174" s="46"/>
      <c r="E174" s="46"/>
      <c r="F174" s="46"/>
      <c r="G174" s="46"/>
      <c r="H174" s="46">
        <f>SUM(H175:H176)</f>
        <v>10.574999999999999</v>
      </c>
    </row>
    <row r="175" spans="1:8" x14ac:dyDescent="0.3">
      <c r="A175" s="38"/>
      <c r="B175" s="38" t="s">
        <v>449</v>
      </c>
      <c r="C175" s="39"/>
      <c r="D175" s="41"/>
      <c r="E175" s="41">
        <v>8</v>
      </c>
      <c r="F175" s="41"/>
      <c r="G175" s="41">
        <v>1</v>
      </c>
      <c r="H175" s="41">
        <f>G175*E175</f>
        <v>8</v>
      </c>
    </row>
    <row r="176" spans="1:8" x14ac:dyDescent="0.3">
      <c r="A176" s="38"/>
      <c r="B176" s="38" t="s">
        <v>450</v>
      </c>
      <c r="C176" s="39"/>
      <c r="D176" s="41"/>
      <c r="E176" s="41">
        <v>5.15</v>
      </c>
      <c r="F176" s="41"/>
      <c r="G176" s="41">
        <v>0.5</v>
      </c>
      <c r="H176" s="41">
        <f>G176*E176</f>
        <v>2.5750000000000002</v>
      </c>
    </row>
    <row r="177" spans="1:8" ht="27" x14ac:dyDescent="0.3">
      <c r="A177" s="47" t="s">
        <v>491</v>
      </c>
      <c r="B177" s="47" t="s">
        <v>254</v>
      </c>
      <c r="C177" s="40" t="s">
        <v>227</v>
      </c>
      <c r="D177" s="46">
        <f>H174*2</f>
        <v>21.15</v>
      </c>
      <c r="E177" s="46"/>
      <c r="F177" s="46"/>
      <c r="G177" s="46"/>
      <c r="H177" s="46">
        <f>D177</f>
        <v>21.15</v>
      </c>
    </row>
    <row r="178" spans="1:8" ht="27" x14ac:dyDescent="0.3">
      <c r="A178" s="47" t="s">
        <v>492</v>
      </c>
      <c r="B178" s="47" t="s">
        <v>236</v>
      </c>
      <c r="C178" s="40" t="s">
        <v>227</v>
      </c>
      <c r="D178" s="46">
        <f>H177</f>
        <v>21.15</v>
      </c>
      <c r="E178" s="46"/>
      <c r="F178" s="46"/>
      <c r="G178" s="46"/>
      <c r="H178" s="46">
        <f>D178</f>
        <v>21.15</v>
      </c>
    </row>
    <row r="179" spans="1:8" ht="27" x14ac:dyDescent="0.3">
      <c r="A179" s="47" t="s">
        <v>493</v>
      </c>
      <c r="B179" s="47" t="s">
        <v>276</v>
      </c>
      <c r="C179" s="40" t="s">
        <v>227</v>
      </c>
      <c r="D179" s="46">
        <f>H178</f>
        <v>21.15</v>
      </c>
      <c r="E179" s="46"/>
      <c r="F179" s="46"/>
      <c r="G179" s="46"/>
      <c r="H179" s="46">
        <f>D179</f>
        <v>21.15</v>
      </c>
    </row>
    <row r="180" spans="1:8" ht="27" x14ac:dyDescent="0.3">
      <c r="A180" s="47" t="s">
        <v>494</v>
      </c>
      <c r="B180" s="47" t="s">
        <v>277</v>
      </c>
      <c r="C180" s="40" t="s">
        <v>227</v>
      </c>
      <c r="D180" s="46">
        <f>H179</f>
        <v>21.15</v>
      </c>
      <c r="E180" s="46"/>
      <c r="F180" s="46"/>
      <c r="G180" s="46"/>
      <c r="H180" s="46">
        <f>D180</f>
        <v>21.15</v>
      </c>
    </row>
    <row r="181" spans="1:8" x14ac:dyDescent="0.3">
      <c r="A181" s="47" t="s">
        <v>495</v>
      </c>
      <c r="B181" s="47" t="s">
        <v>286</v>
      </c>
      <c r="C181" s="40" t="s">
        <v>227</v>
      </c>
      <c r="D181" s="46">
        <f>D173</f>
        <v>9.1999999999999993</v>
      </c>
      <c r="E181" s="46"/>
      <c r="F181" s="46"/>
      <c r="G181" s="46"/>
      <c r="H181" s="46">
        <f>D181</f>
        <v>9.1999999999999993</v>
      </c>
    </row>
    <row r="182" spans="1:8" ht="26.4" x14ac:dyDescent="0.3">
      <c r="A182" s="33" t="s">
        <v>213</v>
      </c>
      <c r="B182" s="34" t="s">
        <v>214</v>
      </c>
      <c r="C182" s="33" t="s">
        <v>215</v>
      </c>
      <c r="D182" s="35" t="s">
        <v>218</v>
      </c>
      <c r="E182" s="35" t="s">
        <v>219</v>
      </c>
      <c r="F182" s="35" t="s">
        <v>220</v>
      </c>
      <c r="G182" s="35" t="s">
        <v>221</v>
      </c>
      <c r="H182" s="36" t="s">
        <v>216</v>
      </c>
    </row>
    <row r="183" spans="1:8" x14ac:dyDescent="0.3">
      <c r="A183" s="47" t="s">
        <v>496</v>
      </c>
      <c r="B183" s="47" t="s">
        <v>451</v>
      </c>
      <c r="C183" s="39"/>
      <c r="D183" s="41"/>
      <c r="E183" s="41"/>
      <c r="F183" s="41"/>
      <c r="G183" s="41"/>
      <c r="H183" s="41"/>
    </row>
    <row r="184" spans="1:8" ht="27" x14ac:dyDescent="0.3">
      <c r="A184" s="47" t="s">
        <v>497</v>
      </c>
      <c r="B184" s="47" t="s">
        <v>444</v>
      </c>
      <c r="C184" s="40" t="s">
        <v>226</v>
      </c>
      <c r="D184" s="46"/>
      <c r="E184" s="46"/>
      <c r="F184" s="46"/>
      <c r="G184" s="46"/>
      <c r="H184" s="46">
        <f>H185+H186</f>
        <v>5.0280000000000005</v>
      </c>
    </row>
    <row r="185" spans="1:8" x14ac:dyDescent="0.3">
      <c r="A185" s="38"/>
      <c r="B185" s="38" t="s">
        <v>452</v>
      </c>
      <c r="C185" s="39"/>
      <c r="D185" s="41"/>
      <c r="E185" s="41">
        <f>6+4.1+6+4.1</f>
        <v>20.200000000000003</v>
      </c>
      <c r="F185" s="41">
        <v>0.8</v>
      </c>
      <c r="G185" s="41">
        <v>0.3</v>
      </c>
      <c r="H185" s="41">
        <f>G185*F185*E185</f>
        <v>4.8480000000000008</v>
      </c>
    </row>
    <row r="186" spans="1:8" x14ac:dyDescent="0.3">
      <c r="A186" s="38"/>
      <c r="B186" s="38" t="s">
        <v>453</v>
      </c>
      <c r="C186" s="39"/>
      <c r="D186" s="41"/>
      <c r="E186" s="41">
        <v>0.6</v>
      </c>
      <c r="F186" s="41">
        <v>0.6</v>
      </c>
      <c r="G186" s="41">
        <v>0.5</v>
      </c>
      <c r="H186" s="41">
        <f>G186*F186*E186</f>
        <v>0.18</v>
      </c>
    </row>
    <row r="187" spans="1:8" x14ac:dyDescent="0.3">
      <c r="A187" s="47" t="s">
        <v>498</v>
      </c>
      <c r="B187" s="47" t="s">
        <v>446</v>
      </c>
      <c r="C187" s="40" t="s">
        <v>227</v>
      </c>
      <c r="D187" s="46"/>
      <c r="E187" s="46"/>
      <c r="F187" s="46"/>
      <c r="G187" s="46"/>
      <c r="H187" s="46">
        <f>H188</f>
        <v>6.4640000000000022</v>
      </c>
    </row>
    <row r="188" spans="1:8" ht="40.200000000000003" x14ac:dyDescent="0.3">
      <c r="A188" s="47" t="s">
        <v>499</v>
      </c>
      <c r="B188" s="47" t="s">
        <v>256</v>
      </c>
      <c r="C188" s="40" t="s">
        <v>226</v>
      </c>
      <c r="D188" s="46"/>
      <c r="E188" s="46">
        <f>E185</f>
        <v>20.200000000000003</v>
      </c>
      <c r="F188" s="46">
        <f>F185</f>
        <v>0.8</v>
      </c>
      <c r="G188" s="46">
        <v>0.4</v>
      </c>
      <c r="H188" s="46">
        <f>G188*F188*E188</f>
        <v>6.4640000000000022</v>
      </c>
    </row>
    <row r="189" spans="1:8" ht="27" x14ac:dyDescent="0.3">
      <c r="A189" s="47" t="s">
        <v>500</v>
      </c>
      <c r="B189" s="47" t="s">
        <v>448</v>
      </c>
      <c r="C189" s="40" t="s">
        <v>227</v>
      </c>
      <c r="D189" s="46"/>
      <c r="E189" s="46"/>
      <c r="F189" s="46"/>
      <c r="G189" s="46"/>
      <c r="H189" s="46">
        <f>SUM(H190:H192)</f>
        <v>14.34</v>
      </c>
    </row>
    <row r="190" spans="1:8" x14ac:dyDescent="0.3">
      <c r="A190" s="38"/>
      <c r="B190" s="38" t="s">
        <v>454</v>
      </c>
      <c r="C190" s="39"/>
      <c r="D190" s="41"/>
      <c r="E190" s="41">
        <f>E188</f>
        <v>20.200000000000003</v>
      </c>
      <c r="F190" s="41"/>
      <c r="G190" s="41">
        <v>0.15</v>
      </c>
      <c r="H190" s="41">
        <f>G190*E190</f>
        <v>3.0300000000000002</v>
      </c>
    </row>
    <row r="191" spans="1:8" x14ac:dyDescent="0.3">
      <c r="A191" s="38"/>
      <c r="B191" s="38" t="s">
        <v>455</v>
      </c>
      <c r="C191" s="39"/>
      <c r="D191" s="41"/>
      <c r="E191" s="41">
        <f>5.2+3.3+5.2+3.3</f>
        <v>17</v>
      </c>
      <c r="F191" s="41"/>
      <c r="G191" s="41">
        <v>0.3</v>
      </c>
      <c r="H191" s="41">
        <f t="shared" ref="H191:H192" si="6">G191*E191</f>
        <v>5.0999999999999996</v>
      </c>
    </row>
    <row r="192" spans="1:8" x14ac:dyDescent="0.3">
      <c r="A192" s="38"/>
      <c r="B192" s="38" t="s">
        <v>456</v>
      </c>
      <c r="C192" s="39"/>
      <c r="D192" s="41"/>
      <c r="E192" s="41">
        <f>2.5+4.4+2.5+4.4</f>
        <v>13.8</v>
      </c>
      <c r="F192" s="41"/>
      <c r="G192" s="41">
        <v>0.45</v>
      </c>
      <c r="H192" s="41">
        <f t="shared" si="6"/>
        <v>6.2100000000000009</v>
      </c>
    </row>
    <row r="193" spans="1:8" ht="27" x14ac:dyDescent="0.3">
      <c r="A193" s="47" t="s">
        <v>501</v>
      </c>
      <c r="B193" s="47" t="s">
        <v>254</v>
      </c>
      <c r="C193" s="40" t="s">
        <v>227</v>
      </c>
      <c r="D193" s="46"/>
      <c r="E193" s="46"/>
      <c r="F193" s="46"/>
      <c r="G193" s="46"/>
      <c r="H193" s="46">
        <f>SUM(H194:H196)</f>
        <v>7.65</v>
      </c>
    </row>
    <row r="194" spans="1:8" x14ac:dyDescent="0.3">
      <c r="A194" s="47"/>
      <c r="B194" s="38" t="s">
        <v>457</v>
      </c>
      <c r="C194" s="40"/>
      <c r="D194" s="41"/>
      <c r="E194" s="41">
        <f>E190</f>
        <v>20.200000000000003</v>
      </c>
      <c r="F194" s="41"/>
      <c r="G194" s="41">
        <v>0.15</v>
      </c>
      <c r="H194" s="41">
        <f>E194*G194</f>
        <v>3.0300000000000002</v>
      </c>
    </row>
    <row r="195" spans="1:8" x14ac:dyDescent="0.3">
      <c r="A195" s="47"/>
      <c r="B195" s="38" t="s">
        <v>458</v>
      </c>
      <c r="C195" s="40"/>
      <c r="D195" s="41"/>
      <c r="E195" s="41">
        <f t="shared" ref="E195:E196" si="7">E191</f>
        <v>17</v>
      </c>
      <c r="F195" s="41"/>
      <c r="G195" s="41">
        <v>0.15</v>
      </c>
      <c r="H195" s="41">
        <f t="shared" ref="H195:H196" si="8">E195*G195</f>
        <v>2.5499999999999998</v>
      </c>
    </row>
    <row r="196" spans="1:8" x14ac:dyDescent="0.3">
      <c r="A196" s="47"/>
      <c r="B196" s="38" t="s">
        <v>459</v>
      </c>
      <c r="C196" s="40"/>
      <c r="D196" s="41"/>
      <c r="E196" s="41">
        <f t="shared" si="7"/>
        <v>13.8</v>
      </c>
      <c r="F196" s="41"/>
      <c r="G196" s="41">
        <v>0.15</v>
      </c>
      <c r="H196" s="41">
        <f t="shared" si="8"/>
        <v>2.0699999999999998</v>
      </c>
    </row>
    <row r="197" spans="1:8" ht="27" x14ac:dyDescent="0.3">
      <c r="A197" s="47" t="s">
        <v>502</v>
      </c>
      <c r="B197" s="47" t="s">
        <v>236</v>
      </c>
      <c r="C197" s="40" t="s">
        <v>227</v>
      </c>
      <c r="D197" s="46">
        <f>H193</f>
        <v>7.65</v>
      </c>
      <c r="E197" s="46"/>
      <c r="F197" s="46"/>
      <c r="G197" s="46"/>
      <c r="H197" s="46">
        <f>D197</f>
        <v>7.65</v>
      </c>
    </row>
    <row r="198" spans="1:8" x14ac:dyDescent="0.3">
      <c r="A198" s="47" t="s">
        <v>503</v>
      </c>
      <c r="B198" s="47" t="s">
        <v>460</v>
      </c>
      <c r="C198" s="40" t="s">
        <v>227</v>
      </c>
      <c r="D198" s="46"/>
      <c r="E198" s="46"/>
      <c r="F198" s="46"/>
      <c r="G198" s="46"/>
      <c r="H198" s="46">
        <f>SUM(H199:H201)</f>
        <v>25.880000000000003</v>
      </c>
    </row>
    <row r="199" spans="1:8" x14ac:dyDescent="0.3">
      <c r="A199" s="38"/>
      <c r="B199" s="38" t="s">
        <v>461</v>
      </c>
      <c r="C199" s="39"/>
      <c r="D199" s="41"/>
      <c r="E199" s="41">
        <f>E194</f>
        <v>20.200000000000003</v>
      </c>
      <c r="F199" s="41">
        <v>0.4</v>
      </c>
      <c r="G199" s="41"/>
      <c r="H199" s="41">
        <f>F199*E199</f>
        <v>8.0800000000000018</v>
      </c>
    </row>
    <row r="200" spans="1:8" x14ac:dyDescent="0.3">
      <c r="A200" s="38"/>
      <c r="B200" s="38" t="s">
        <v>462</v>
      </c>
      <c r="C200" s="39"/>
      <c r="D200" s="41"/>
      <c r="E200" s="41">
        <f>E195</f>
        <v>17</v>
      </c>
      <c r="F200" s="41">
        <v>0.4</v>
      </c>
      <c r="G200" s="41"/>
      <c r="H200" s="41">
        <f t="shared" ref="H200:H201" si="9">F200*E200</f>
        <v>6.8000000000000007</v>
      </c>
    </row>
    <row r="201" spans="1:8" x14ac:dyDescent="0.3">
      <c r="A201" s="38"/>
      <c r="B201" s="38" t="s">
        <v>463</v>
      </c>
      <c r="C201" s="39"/>
      <c r="D201" s="41"/>
      <c r="E201" s="41">
        <f>2.5</f>
        <v>2.5</v>
      </c>
      <c r="F201" s="41">
        <v>4.4000000000000004</v>
      </c>
      <c r="G201" s="41"/>
      <c r="H201" s="41">
        <f t="shared" si="9"/>
        <v>11</v>
      </c>
    </row>
    <row r="202" spans="1:8" ht="27" x14ac:dyDescent="0.3">
      <c r="A202" s="47" t="s">
        <v>504</v>
      </c>
      <c r="B202" s="47" t="s">
        <v>249</v>
      </c>
      <c r="C202" s="40" t="s">
        <v>227</v>
      </c>
      <c r="D202" s="46">
        <f>H198</f>
        <v>25.880000000000003</v>
      </c>
      <c r="E202" s="46"/>
      <c r="F202" s="46"/>
      <c r="G202" s="46"/>
      <c r="H202" s="46">
        <f>D202</f>
        <v>25.880000000000003</v>
      </c>
    </row>
    <row r="203" spans="1:8" ht="27" x14ac:dyDescent="0.3">
      <c r="A203" s="47" t="s">
        <v>505</v>
      </c>
      <c r="B203" s="47" t="s">
        <v>464</v>
      </c>
      <c r="C203" s="40" t="s">
        <v>227</v>
      </c>
      <c r="D203" s="46">
        <f>H202</f>
        <v>25.880000000000003</v>
      </c>
      <c r="E203" s="46"/>
      <c r="F203" s="46"/>
      <c r="G203" s="46"/>
      <c r="H203" s="46">
        <f>SUM(H204:H206)</f>
        <v>2.5500000000000003</v>
      </c>
    </row>
    <row r="204" spans="1:8" x14ac:dyDescent="0.3">
      <c r="A204" s="47"/>
      <c r="B204" s="38" t="s">
        <v>465</v>
      </c>
      <c r="C204" s="39"/>
      <c r="D204" s="41"/>
      <c r="E204" s="41">
        <f>E199</f>
        <v>20.200000000000003</v>
      </c>
      <c r="F204" s="41">
        <v>0.05</v>
      </c>
      <c r="G204" s="46"/>
      <c r="H204" s="46">
        <f t="shared" ref="H204:H205" si="10">F204*E204</f>
        <v>1.0100000000000002</v>
      </c>
    </row>
    <row r="205" spans="1:8" x14ac:dyDescent="0.3">
      <c r="A205" s="47"/>
      <c r="B205" s="38" t="s">
        <v>466</v>
      </c>
      <c r="C205" s="39"/>
      <c r="D205" s="41"/>
      <c r="E205" s="41">
        <f>E200</f>
        <v>17</v>
      </c>
      <c r="F205" s="41">
        <v>0.05</v>
      </c>
      <c r="G205" s="46"/>
      <c r="H205" s="46">
        <f t="shared" si="10"/>
        <v>0.85000000000000009</v>
      </c>
    </row>
    <row r="206" spans="1:8" x14ac:dyDescent="0.3">
      <c r="A206" s="47"/>
      <c r="B206" s="38" t="s">
        <v>467</v>
      </c>
      <c r="C206" s="39"/>
      <c r="D206" s="41"/>
      <c r="E206" s="41">
        <f>2.5+4.4+2.5+4.4</f>
        <v>13.8</v>
      </c>
      <c r="F206" s="41">
        <v>0.05</v>
      </c>
      <c r="G206" s="46"/>
      <c r="H206" s="46">
        <f>F206*E206</f>
        <v>0.69000000000000006</v>
      </c>
    </row>
    <row r="207" spans="1:8" ht="40.200000000000003" x14ac:dyDescent="0.3">
      <c r="A207" s="47" t="s">
        <v>506</v>
      </c>
      <c r="B207" s="47" t="s">
        <v>468</v>
      </c>
      <c r="C207" s="40" t="s">
        <v>227</v>
      </c>
      <c r="D207" s="46">
        <f>H202-H203</f>
        <v>23.330000000000002</v>
      </c>
      <c r="E207" s="46"/>
      <c r="F207" s="46"/>
      <c r="G207" s="46"/>
      <c r="H207" s="46">
        <f>D207</f>
        <v>23.330000000000002</v>
      </c>
    </row>
    <row r="208" spans="1:8" ht="40.200000000000003" x14ac:dyDescent="0.3">
      <c r="A208" s="47" t="s">
        <v>507</v>
      </c>
      <c r="B208" s="47" t="s">
        <v>287</v>
      </c>
      <c r="C208" s="40" t="s">
        <v>226</v>
      </c>
      <c r="D208" s="46"/>
      <c r="E208" s="46"/>
      <c r="F208" s="46"/>
      <c r="G208" s="46"/>
      <c r="H208" s="46">
        <f>SUM(H209:H211)</f>
        <v>0.67799999999999994</v>
      </c>
    </row>
    <row r="209" spans="1:8" x14ac:dyDescent="0.3">
      <c r="A209" s="38"/>
      <c r="B209" s="38" t="s">
        <v>453</v>
      </c>
      <c r="C209" s="39"/>
      <c r="D209" s="41"/>
      <c r="E209" s="41">
        <f>E186</f>
        <v>0.6</v>
      </c>
      <c r="F209" s="41">
        <f>F186</f>
        <v>0.6</v>
      </c>
      <c r="G209" s="41">
        <v>0.3</v>
      </c>
      <c r="H209" s="41">
        <f>G209*F209*E209</f>
        <v>0.108</v>
      </c>
    </row>
    <row r="210" spans="1:8" x14ac:dyDescent="0.3">
      <c r="A210" s="38"/>
      <c r="B210" s="38" t="s">
        <v>469</v>
      </c>
      <c r="C210" s="39"/>
      <c r="D210" s="41"/>
      <c r="E210" s="41">
        <v>0.5</v>
      </c>
      <c r="F210" s="41">
        <v>0.15</v>
      </c>
      <c r="G210" s="41">
        <v>5</v>
      </c>
      <c r="H210" s="41">
        <f>E210*F210*G210</f>
        <v>0.375</v>
      </c>
    </row>
    <row r="211" spans="1:8" x14ac:dyDescent="0.3">
      <c r="A211" s="38"/>
      <c r="B211" s="38" t="s">
        <v>470</v>
      </c>
      <c r="C211" s="39"/>
      <c r="D211" s="41"/>
      <c r="E211" s="41">
        <v>2.6</v>
      </c>
      <c r="F211" s="41">
        <v>0.15</v>
      </c>
      <c r="G211" s="41">
        <v>0.5</v>
      </c>
      <c r="H211" s="41">
        <f>E211*F211*G211</f>
        <v>0.19500000000000001</v>
      </c>
    </row>
    <row r="212" spans="1:8" ht="27" x14ac:dyDescent="0.3">
      <c r="A212" s="47" t="s">
        <v>508</v>
      </c>
      <c r="B212" s="47" t="s">
        <v>254</v>
      </c>
      <c r="C212" s="40" t="s">
        <v>227</v>
      </c>
      <c r="D212" s="46"/>
      <c r="E212" s="46"/>
      <c r="F212" s="46"/>
      <c r="G212" s="46"/>
      <c r="H212" s="46">
        <f>SUM(H213:H214)</f>
        <v>9.2299999999999986</v>
      </c>
    </row>
    <row r="213" spans="1:8" x14ac:dyDescent="0.3">
      <c r="A213" s="38"/>
      <c r="B213" s="38" t="s">
        <v>469</v>
      </c>
      <c r="C213" s="39"/>
      <c r="D213" s="41"/>
      <c r="E213" s="41">
        <f>0.5+0.15+0.5+0.15</f>
        <v>1.2999999999999998</v>
      </c>
      <c r="F213" s="41"/>
      <c r="G213" s="41">
        <f>4.5</f>
        <v>4.5</v>
      </c>
      <c r="H213" s="41">
        <f>G213*E213</f>
        <v>5.85</v>
      </c>
    </row>
    <row r="214" spans="1:8" x14ac:dyDescent="0.3">
      <c r="A214" s="38"/>
      <c r="B214" s="38" t="s">
        <v>470</v>
      </c>
      <c r="C214" s="39"/>
      <c r="D214" s="41"/>
      <c r="E214" s="41">
        <f>E211</f>
        <v>2.6</v>
      </c>
      <c r="F214" s="41"/>
      <c r="G214" s="41">
        <f>0.5+0.15+0.5+0.15</f>
        <v>1.2999999999999998</v>
      </c>
      <c r="H214" s="41">
        <f>G214*E214</f>
        <v>3.3799999999999994</v>
      </c>
    </row>
    <row r="215" spans="1:8" ht="27" x14ac:dyDescent="0.3">
      <c r="A215" s="47" t="s">
        <v>509</v>
      </c>
      <c r="B215" s="47" t="s">
        <v>471</v>
      </c>
      <c r="C215" s="40" t="s">
        <v>227</v>
      </c>
      <c r="D215" s="46">
        <f>H212</f>
        <v>9.2299999999999986</v>
      </c>
      <c r="E215" s="46"/>
      <c r="F215" s="46"/>
      <c r="G215" s="46"/>
      <c r="H215" s="46">
        <f>D215</f>
        <v>9.2299999999999986</v>
      </c>
    </row>
    <row r="216" spans="1:8" ht="40.200000000000003" x14ac:dyDescent="0.3">
      <c r="A216" s="47" t="s">
        <v>510</v>
      </c>
      <c r="B216" s="47" t="s">
        <v>468</v>
      </c>
      <c r="C216" s="40" t="s">
        <v>227</v>
      </c>
      <c r="D216" s="46">
        <f>H215</f>
        <v>9.2299999999999986</v>
      </c>
      <c r="E216" s="46"/>
      <c r="F216" s="46"/>
      <c r="G216" s="46"/>
      <c r="H216" s="46">
        <f>D216</f>
        <v>9.2299999999999986</v>
      </c>
    </row>
    <row r="217" spans="1:8" ht="26.4" x14ac:dyDescent="0.3">
      <c r="A217" s="33" t="s">
        <v>213</v>
      </c>
      <c r="B217" s="34" t="s">
        <v>214</v>
      </c>
      <c r="C217" s="33" t="s">
        <v>215</v>
      </c>
      <c r="D217" s="35" t="s">
        <v>218</v>
      </c>
      <c r="E217" s="35" t="s">
        <v>219</v>
      </c>
      <c r="F217" s="35" t="s">
        <v>220</v>
      </c>
      <c r="G217" s="35" t="s">
        <v>221</v>
      </c>
      <c r="H217" s="36" t="s">
        <v>216</v>
      </c>
    </row>
    <row r="218" spans="1:8" x14ac:dyDescent="0.3">
      <c r="A218" s="47" t="s">
        <v>511</v>
      </c>
      <c r="B218" s="47" t="s">
        <v>288</v>
      </c>
      <c r="C218" s="39"/>
      <c r="D218" s="41"/>
      <c r="E218" s="41"/>
      <c r="F218" s="41"/>
      <c r="G218" s="41"/>
      <c r="H218" s="41"/>
    </row>
    <row r="219" spans="1:8" ht="27" x14ac:dyDescent="0.3">
      <c r="A219" s="47" t="s">
        <v>512</v>
      </c>
      <c r="B219" s="47" t="s">
        <v>253</v>
      </c>
      <c r="C219" s="40" t="s">
        <v>228</v>
      </c>
      <c r="D219" s="46"/>
      <c r="E219" s="46"/>
      <c r="F219" s="46"/>
      <c r="G219" s="46"/>
      <c r="H219" s="46">
        <f>H220</f>
        <v>37.65</v>
      </c>
    </row>
    <row r="220" spans="1:8" x14ac:dyDescent="0.3">
      <c r="A220" s="38"/>
      <c r="B220" s="38" t="s">
        <v>472</v>
      </c>
      <c r="C220" s="39"/>
      <c r="D220" s="41"/>
      <c r="E220" s="41">
        <v>37.65</v>
      </c>
      <c r="F220" s="41"/>
      <c r="G220" s="41"/>
      <c r="H220" s="41">
        <f>E220</f>
        <v>37.65</v>
      </c>
    </row>
    <row r="221" spans="1:8" ht="27" x14ac:dyDescent="0.3">
      <c r="A221" s="47" t="s">
        <v>513</v>
      </c>
      <c r="B221" s="47" t="s">
        <v>289</v>
      </c>
      <c r="C221" s="40" t="s">
        <v>227</v>
      </c>
      <c r="D221" s="46">
        <v>68.12</v>
      </c>
      <c r="E221" s="46"/>
      <c r="F221" s="46"/>
      <c r="G221" s="46"/>
      <c r="H221" s="46">
        <f>D221</f>
        <v>68.12</v>
      </c>
    </row>
    <row r="222" spans="1:8" ht="27" x14ac:dyDescent="0.3">
      <c r="A222" s="47" t="s">
        <v>514</v>
      </c>
      <c r="B222" s="47" t="s">
        <v>276</v>
      </c>
      <c r="C222" s="40" t="s">
        <v>227</v>
      </c>
      <c r="D222" s="46">
        <f>H221</f>
        <v>68.12</v>
      </c>
      <c r="E222" s="46"/>
      <c r="F222" s="46"/>
      <c r="G222" s="46"/>
      <c r="H222" s="46">
        <f>D222</f>
        <v>68.12</v>
      </c>
    </row>
    <row r="223" spans="1:8" ht="27" x14ac:dyDescent="0.3">
      <c r="A223" s="47" t="s">
        <v>515</v>
      </c>
      <c r="B223" s="47" t="s">
        <v>277</v>
      </c>
      <c r="C223" s="40" t="s">
        <v>227</v>
      </c>
      <c r="D223" s="46">
        <f>H222</f>
        <v>68.12</v>
      </c>
      <c r="E223" s="46"/>
      <c r="F223" s="46"/>
      <c r="G223" s="46"/>
      <c r="H223" s="46">
        <f>D223</f>
        <v>68.12</v>
      </c>
    </row>
    <row r="224" spans="1:8" ht="27" x14ac:dyDescent="0.3">
      <c r="A224" s="47" t="s">
        <v>516</v>
      </c>
      <c r="B224" s="47" t="s">
        <v>249</v>
      </c>
      <c r="C224" s="40" t="s">
        <v>227</v>
      </c>
      <c r="D224" s="46"/>
      <c r="E224" s="46">
        <f>37.6+18.2</f>
        <v>55.8</v>
      </c>
      <c r="F224" s="46">
        <v>0.25</v>
      </c>
      <c r="G224" s="46"/>
      <c r="H224" s="46">
        <f>F224*E224</f>
        <v>13.95</v>
      </c>
    </row>
    <row r="225" spans="1:8" ht="40.200000000000003" x14ac:dyDescent="0.3">
      <c r="A225" s="47" t="s">
        <v>517</v>
      </c>
      <c r="B225" s="47" t="s">
        <v>290</v>
      </c>
      <c r="C225" s="40" t="s">
        <v>227</v>
      </c>
      <c r="D225" s="46">
        <f>H224</f>
        <v>13.95</v>
      </c>
      <c r="E225" s="46"/>
      <c r="F225" s="46"/>
      <c r="G225" s="46"/>
      <c r="H225" s="46">
        <f>D225</f>
        <v>13.95</v>
      </c>
    </row>
    <row r="226" spans="1:8" ht="26.4" x14ac:dyDescent="0.3">
      <c r="A226" s="33" t="s">
        <v>213</v>
      </c>
      <c r="B226" s="34" t="s">
        <v>214</v>
      </c>
      <c r="C226" s="33" t="s">
        <v>215</v>
      </c>
      <c r="D226" s="35" t="s">
        <v>218</v>
      </c>
      <c r="E226" s="35" t="s">
        <v>219</v>
      </c>
      <c r="F226" s="35" t="s">
        <v>220</v>
      </c>
      <c r="G226" s="35" t="s">
        <v>221</v>
      </c>
      <c r="H226" s="36" t="s">
        <v>216</v>
      </c>
    </row>
    <row r="227" spans="1:8" x14ac:dyDescent="0.3">
      <c r="A227" s="47" t="s">
        <v>518</v>
      </c>
      <c r="B227" s="47" t="s">
        <v>291</v>
      </c>
      <c r="C227" s="39"/>
      <c r="D227" s="41"/>
      <c r="E227" s="41"/>
      <c r="F227" s="41"/>
      <c r="G227" s="41"/>
      <c r="H227" s="41"/>
    </row>
    <row r="228" spans="1:8" x14ac:dyDescent="0.3">
      <c r="A228" s="47" t="s">
        <v>519</v>
      </c>
      <c r="B228" s="47" t="s">
        <v>286</v>
      </c>
      <c r="C228" s="40" t="s">
        <v>227</v>
      </c>
      <c r="D228" s="46">
        <f>296.52*2</f>
        <v>593.04</v>
      </c>
      <c r="E228" s="46"/>
      <c r="F228" s="46"/>
      <c r="G228" s="46"/>
      <c r="H228" s="46">
        <f>D228</f>
        <v>593.04</v>
      </c>
    </row>
    <row r="229" spans="1:8" x14ac:dyDescent="0.3">
      <c r="A229" s="47" t="s">
        <v>520</v>
      </c>
      <c r="B229" s="47" t="s">
        <v>420</v>
      </c>
      <c r="C229" s="40" t="s">
        <v>223</v>
      </c>
      <c r="D229" s="46">
        <v>51</v>
      </c>
      <c r="E229" s="46"/>
      <c r="F229" s="46"/>
      <c r="G229" s="46"/>
      <c r="H229" s="46">
        <f>D229</f>
        <v>51</v>
      </c>
    </row>
    <row r="230" spans="1:8" ht="26.4" x14ac:dyDescent="0.3">
      <c r="A230" s="33" t="s">
        <v>213</v>
      </c>
      <c r="B230" s="34" t="s">
        <v>214</v>
      </c>
      <c r="C230" s="33" t="s">
        <v>215</v>
      </c>
      <c r="D230" s="35" t="s">
        <v>218</v>
      </c>
      <c r="E230" s="35" t="s">
        <v>219</v>
      </c>
      <c r="F230" s="35" t="s">
        <v>220</v>
      </c>
      <c r="G230" s="35" t="s">
        <v>221</v>
      </c>
      <c r="H230" s="36" t="s">
        <v>216</v>
      </c>
    </row>
    <row r="231" spans="1:8" x14ac:dyDescent="0.3">
      <c r="A231" s="47" t="s">
        <v>521</v>
      </c>
      <c r="B231" s="47" t="s">
        <v>473</v>
      </c>
      <c r="C231" s="39"/>
      <c r="D231" s="41"/>
      <c r="E231" s="41"/>
      <c r="F231" s="41"/>
      <c r="G231" s="41"/>
      <c r="H231" s="41"/>
    </row>
    <row r="232" spans="1:8" x14ac:dyDescent="0.3">
      <c r="A232" s="47" t="s">
        <v>522</v>
      </c>
      <c r="B232" s="47" t="s">
        <v>474</v>
      </c>
      <c r="C232" s="40" t="s">
        <v>223</v>
      </c>
      <c r="D232" s="46">
        <v>16</v>
      </c>
      <c r="E232" s="46"/>
      <c r="F232" s="46"/>
      <c r="G232" s="46"/>
      <c r="H232" s="46">
        <f>D232</f>
        <v>16</v>
      </c>
    </row>
    <row r="233" spans="1:8" ht="27" x14ac:dyDescent="0.3">
      <c r="A233" s="47" t="s">
        <v>523</v>
      </c>
      <c r="B233" s="47" t="s">
        <v>475</v>
      </c>
      <c r="C233" s="40" t="s">
        <v>223</v>
      </c>
      <c r="D233" s="46">
        <v>9</v>
      </c>
      <c r="E233" s="46"/>
      <c r="F233" s="46"/>
      <c r="G233" s="46"/>
      <c r="H233" s="46">
        <f t="shared" ref="H233:H239" si="11">D233</f>
        <v>9</v>
      </c>
    </row>
    <row r="234" spans="1:8" ht="27" x14ac:dyDescent="0.3">
      <c r="A234" s="47" t="s">
        <v>524</v>
      </c>
      <c r="B234" s="47" t="s">
        <v>476</v>
      </c>
      <c r="C234" s="40" t="s">
        <v>223</v>
      </c>
      <c r="D234" s="46">
        <v>1</v>
      </c>
      <c r="E234" s="46"/>
      <c r="F234" s="46"/>
      <c r="G234" s="46"/>
      <c r="H234" s="46">
        <f t="shared" si="11"/>
        <v>1</v>
      </c>
    </row>
    <row r="235" spans="1:8" x14ac:dyDescent="0.3">
      <c r="A235" s="47" t="s">
        <v>525</v>
      </c>
      <c r="B235" s="47" t="s">
        <v>477</v>
      </c>
      <c r="C235" s="40" t="s">
        <v>223</v>
      </c>
      <c r="D235" s="46">
        <v>1</v>
      </c>
      <c r="E235" s="46"/>
      <c r="F235" s="46"/>
      <c r="G235" s="46"/>
      <c r="H235" s="46">
        <f t="shared" si="11"/>
        <v>1</v>
      </c>
    </row>
    <row r="236" spans="1:8" ht="27" x14ac:dyDescent="0.3">
      <c r="A236" s="47" t="s">
        <v>526</v>
      </c>
      <c r="B236" s="47" t="s">
        <v>478</v>
      </c>
      <c r="C236" s="40" t="s">
        <v>223</v>
      </c>
      <c r="D236" s="46">
        <v>1</v>
      </c>
      <c r="E236" s="46"/>
      <c r="F236" s="46"/>
      <c r="G236" s="46"/>
      <c r="H236" s="46">
        <f t="shared" si="11"/>
        <v>1</v>
      </c>
    </row>
    <row r="237" spans="1:8" ht="27" x14ac:dyDescent="0.3">
      <c r="A237" s="47" t="s">
        <v>527</v>
      </c>
      <c r="B237" s="47" t="s">
        <v>479</v>
      </c>
      <c r="C237" s="40" t="s">
        <v>480</v>
      </c>
      <c r="D237" s="46">
        <v>1</v>
      </c>
      <c r="E237" s="46"/>
      <c r="F237" s="46"/>
      <c r="G237" s="46"/>
      <c r="H237" s="46">
        <f t="shared" si="11"/>
        <v>1</v>
      </c>
    </row>
    <row r="238" spans="1:8" ht="27" x14ac:dyDescent="0.3">
      <c r="A238" s="47" t="s">
        <v>528</v>
      </c>
      <c r="B238" s="47" t="s">
        <v>481</v>
      </c>
      <c r="C238" s="40" t="s">
        <v>480</v>
      </c>
      <c r="D238" s="46">
        <v>1</v>
      </c>
      <c r="E238" s="46"/>
      <c r="F238" s="46"/>
      <c r="G238" s="46"/>
      <c r="H238" s="46">
        <f t="shared" si="11"/>
        <v>1</v>
      </c>
    </row>
    <row r="239" spans="1:8" ht="27" x14ac:dyDescent="0.3">
      <c r="A239" s="47" t="s">
        <v>529</v>
      </c>
      <c r="B239" s="47" t="s">
        <v>482</v>
      </c>
      <c r="C239" s="40" t="s">
        <v>480</v>
      </c>
      <c r="D239" s="46">
        <v>1</v>
      </c>
      <c r="E239" s="46"/>
      <c r="F239" s="46"/>
      <c r="G239" s="46"/>
      <c r="H239" s="46">
        <f t="shared" si="11"/>
        <v>1</v>
      </c>
    </row>
  </sheetData>
  <mergeCells count="2">
    <mergeCell ref="A10:H12"/>
    <mergeCell ref="A1:H8"/>
  </mergeCells>
  <phoneticPr fontId="7" type="noConversion"/>
  <pageMargins left="0.39370078740157483" right="0.39370078740157483" top="0.39370078740157483" bottom="0.39370078740157483" header="0" footer="0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E7C4-A9FD-4DA9-9F5A-8412545972AE}">
  <dimension ref="A1:H426"/>
  <sheetViews>
    <sheetView view="pageBreakPreview" topLeftCell="A7" zoomScale="85" zoomScaleNormal="85" zoomScaleSheetLayoutView="85" workbookViewId="0">
      <selection sqref="A1:XFD1048576"/>
    </sheetView>
  </sheetViews>
  <sheetFormatPr defaultColWidth="20.6640625" defaultRowHeight="14.4" x14ac:dyDescent="0.3"/>
  <sheetData>
    <row r="1" spans="1:8" x14ac:dyDescent="0.3">
      <c r="A1" s="86" t="s">
        <v>229</v>
      </c>
      <c r="B1" s="86"/>
      <c r="C1" s="86"/>
      <c r="D1" s="86"/>
      <c r="E1" s="86"/>
      <c r="F1" s="86"/>
      <c r="G1" s="86"/>
      <c r="H1" s="86"/>
    </row>
    <row r="2" spans="1:8" x14ac:dyDescent="0.3">
      <c r="A2" s="86"/>
      <c r="B2" s="86"/>
      <c r="C2" s="86"/>
      <c r="D2" s="86"/>
      <c r="E2" s="86"/>
      <c r="F2" s="86"/>
      <c r="G2" s="86"/>
      <c r="H2" s="86"/>
    </row>
    <row r="3" spans="1:8" x14ac:dyDescent="0.3">
      <c r="A3" s="86"/>
      <c r="B3" s="86"/>
      <c r="C3" s="86"/>
      <c r="D3" s="86"/>
      <c r="E3" s="86"/>
      <c r="F3" s="86"/>
      <c r="G3" s="86"/>
      <c r="H3" s="86"/>
    </row>
    <row r="4" spans="1:8" x14ac:dyDescent="0.3">
      <c r="A4" s="86"/>
      <c r="B4" s="86"/>
      <c r="C4" s="86"/>
      <c r="D4" s="86"/>
      <c r="E4" s="86"/>
      <c r="F4" s="86"/>
      <c r="G4" s="86"/>
      <c r="H4" s="86"/>
    </row>
    <row r="5" spans="1:8" x14ac:dyDescent="0.3">
      <c r="A5" s="86"/>
      <c r="B5" s="86"/>
      <c r="C5" s="86"/>
      <c r="D5" s="86"/>
      <c r="E5" s="86"/>
      <c r="F5" s="86"/>
      <c r="G5" s="86"/>
      <c r="H5" s="86"/>
    </row>
    <row r="6" spans="1:8" x14ac:dyDescent="0.3">
      <c r="A6" s="86"/>
      <c r="B6" s="86"/>
      <c r="C6" s="86"/>
      <c r="D6" s="86"/>
      <c r="E6" s="86"/>
      <c r="F6" s="86"/>
      <c r="G6" s="86"/>
      <c r="H6" s="86"/>
    </row>
    <row r="7" spans="1:8" x14ac:dyDescent="0.3">
      <c r="A7" s="86"/>
      <c r="B7" s="86"/>
      <c r="C7" s="86"/>
      <c r="D7" s="86"/>
      <c r="E7" s="86"/>
      <c r="F7" s="86"/>
      <c r="G7" s="86"/>
      <c r="H7" s="86"/>
    </row>
    <row r="8" spans="1:8" x14ac:dyDescent="0.3">
      <c r="A8" s="86"/>
      <c r="B8" s="86"/>
      <c r="C8" s="86"/>
      <c r="D8" s="86"/>
      <c r="E8" s="86"/>
      <c r="F8" s="86"/>
      <c r="G8" s="86"/>
      <c r="H8" s="86"/>
    </row>
    <row r="9" spans="1:8" x14ac:dyDescent="0.3">
      <c r="A9" s="42" t="s">
        <v>250</v>
      </c>
      <c r="B9" s="43"/>
      <c r="C9" s="4"/>
      <c r="D9" s="5"/>
      <c r="E9" s="32"/>
      <c r="F9" s="32"/>
      <c r="G9" s="32"/>
    </row>
    <row r="10" spans="1:8" x14ac:dyDescent="0.3">
      <c r="A10" s="87" t="s">
        <v>217</v>
      </c>
      <c r="B10" s="88"/>
      <c r="C10" s="88"/>
      <c r="D10" s="88"/>
      <c r="E10" s="88"/>
      <c r="F10" s="88"/>
      <c r="G10" s="88"/>
      <c r="H10" s="89"/>
    </row>
    <row r="11" spans="1:8" x14ac:dyDescent="0.3">
      <c r="A11" s="90"/>
      <c r="B11" s="91"/>
      <c r="C11" s="91"/>
      <c r="D11" s="91"/>
      <c r="E11" s="91"/>
      <c r="F11" s="91"/>
      <c r="G11" s="91"/>
      <c r="H11" s="92"/>
    </row>
    <row r="12" spans="1:8" x14ac:dyDescent="0.3">
      <c r="A12" s="93"/>
      <c r="B12" s="94"/>
      <c r="C12" s="94"/>
      <c r="D12" s="94"/>
      <c r="E12" s="94"/>
      <c r="F12" s="94"/>
      <c r="G12" s="94"/>
      <c r="H12" s="95"/>
    </row>
    <row r="13" spans="1:8" x14ac:dyDescent="0.3">
      <c r="A13" s="38"/>
      <c r="B13" s="38"/>
      <c r="C13" s="39"/>
      <c r="D13" s="44"/>
      <c r="E13" s="44"/>
      <c r="F13" s="44"/>
      <c r="G13" s="44"/>
      <c r="H13" s="44"/>
    </row>
    <row r="14" spans="1:8" x14ac:dyDescent="0.3">
      <c r="A14" s="38"/>
      <c r="B14" s="38"/>
      <c r="C14" s="39"/>
      <c r="D14" s="44"/>
      <c r="E14" s="44"/>
      <c r="F14" s="44"/>
      <c r="G14" s="44"/>
      <c r="H14" s="44"/>
    </row>
    <row r="15" spans="1:8" x14ac:dyDescent="0.3">
      <c r="A15" s="38"/>
      <c r="B15" s="38"/>
      <c r="C15" s="39"/>
      <c r="D15" s="44"/>
      <c r="E15" s="44"/>
      <c r="F15" s="44"/>
      <c r="G15" s="44"/>
      <c r="H15" s="44"/>
    </row>
    <row r="16" spans="1:8" x14ac:dyDescent="0.3">
      <c r="A16" s="38"/>
      <c r="B16" s="38"/>
      <c r="C16" s="39"/>
      <c r="D16" s="44"/>
      <c r="E16" s="44"/>
      <c r="F16" s="44"/>
      <c r="G16" s="44"/>
      <c r="H16" s="44"/>
    </row>
    <row r="17" spans="1:8" x14ac:dyDescent="0.3">
      <c r="A17" s="38"/>
      <c r="B17" s="38"/>
      <c r="C17" s="39"/>
      <c r="D17" s="44"/>
      <c r="E17" s="44"/>
      <c r="F17" s="44"/>
      <c r="G17" s="44"/>
      <c r="H17" s="44"/>
    </row>
    <row r="18" spans="1:8" x14ac:dyDescent="0.3">
      <c r="A18" s="38"/>
      <c r="B18" s="38"/>
      <c r="C18" s="39"/>
      <c r="D18" s="44"/>
      <c r="E18" s="44"/>
      <c r="F18" s="44"/>
      <c r="G18" s="44"/>
      <c r="H18" s="44"/>
    </row>
    <row r="19" spans="1:8" x14ac:dyDescent="0.3">
      <c r="A19" s="38"/>
      <c r="B19" s="38"/>
      <c r="C19" s="39"/>
      <c r="D19" s="44"/>
      <c r="E19" s="44"/>
      <c r="F19" s="44"/>
      <c r="G19" s="44"/>
      <c r="H19" s="44"/>
    </row>
    <row r="20" spans="1:8" x14ac:dyDescent="0.3">
      <c r="A20" s="38"/>
      <c r="B20" s="38"/>
      <c r="C20" s="39"/>
      <c r="D20" s="44"/>
      <c r="E20" s="44"/>
      <c r="F20" s="44"/>
      <c r="G20" s="44"/>
      <c r="H20" s="44"/>
    </row>
    <row r="21" spans="1:8" x14ac:dyDescent="0.3">
      <c r="A21" s="38"/>
      <c r="B21" s="38"/>
      <c r="C21" s="39"/>
      <c r="D21" s="44"/>
      <c r="E21" s="44"/>
      <c r="F21" s="44"/>
      <c r="G21" s="44"/>
      <c r="H21" s="44"/>
    </row>
    <row r="22" spans="1:8" x14ac:dyDescent="0.3">
      <c r="A22" s="38"/>
      <c r="B22" s="38"/>
      <c r="C22" s="39"/>
      <c r="D22" s="44"/>
      <c r="E22" s="44"/>
      <c r="F22" s="44"/>
      <c r="G22" s="44"/>
      <c r="H22" s="44"/>
    </row>
    <row r="23" spans="1:8" x14ac:dyDescent="0.3">
      <c r="A23" s="38"/>
      <c r="B23" s="38"/>
      <c r="C23" s="39"/>
      <c r="D23" s="44"/>
      <c r="E23" s="44"/>
      <c r="F23" s="44"/>
      <c r="G23" s="44"/>
      <c r="H23" s="44"/>
    </row>
    <row r="24" spans="1:8" x14ac:dyDescent="0.3">
      <c r="A24" s="38"/>
      <c r="B24" s="38"/>
      <c r="C24" s="39"/>
      <c r="D24" s="44"/>
      <c r="E24" s="44"/>
      <c r="F24" s="44"/>
      <c r="G24" s="44"/>
      <c r="H24" s="44"/>
    </row>
    <row r="25" spans="1:8" x14ac:dyDescent="0.3">
      <c r="A25" s="38"/>
      <c r="B25" s="38"/>
      <c r="C25" s="39"/>
      <c r="D25" s="44"/>
      <c r="E25" s="44"/>
      <c r="F25" s="44"/>
      <c r="G25" s="44"/>
      <c r="H25" s="44"/>
    </row>
    <row r="26" spans="1:8" x14ac:dyDescent="0.3">
      <c r="A26" s="38"/>
      <c r="B26" s="38"/>
      <c r="C26" s="39"/>
      <c r="D26" s="44"/>
      <c r="E26" s="44"/>
      <c r="F26" s="44"/>
      <c r="G26" s="44"/>
      <c r="H26" s="44"/>
    </row>
    <row r="27" spans="1:8" x14ac:dyDescent="0.3">
      <c r="A27" s="38"/>
      <c r="B27" s="38"/>
      <c r="C27" s="39"/>
      <c r="D27" s="44"/>
      <c r="E27" s="44"/>
      <c r="F27" s="44"/>
      <c r="G27" s="44"/>
      <c r="H27" s="44"/>
    </row>
    <row r="28" spans="1:8" x14ac:dyDescent="0.3">
      <c r="A28" s="38"/>
      <c r="B28" s="38"/>
      <c r="C28" s="39"/>
      <c r="D28" s="44"/>
      <c r="E28" s="44"/>
      <c r="F28" s="44"/>
      <c r="G28" s="44"/>
      <c r="H28" s="44"/>
    </row>
    <row r="29" spans="1:8" x14ac:dyDescent="0.3">
      <c r="A29" s="38"/>
      <c r="B29" s="38"/>
      <c r="C29" s="39"/>
      <c r="D29" s="44"/>
      <c r="E29" s="44"/>
      <c r="F29" s="44"/>
      <c r="G29" s="44"/>
      <c r="H29" s="44"/>
    </row>
    <row r="30" spans="1:8" x14ac:dyDescent="0.3">
      <c r="A30" s="38"/>
      <c r="B30" s="38"/>
      <c r="C30" s="39"/>
      <c r="D30" s="44"/>
      <c r="E30" s="44"/>
      <c r="F30" s="44"/>
      <c r="G30" s="44"/>
      <c r="H30" s="44"/>
    </row>
    <row r="31" spans="1:8" x14ac:dyDescent="0.3">
      <c r="A31" s="38"/>
      <c r="B31" s="38"/>
      <c r="C31" s="39"/>
      <c r="D31" s="44"/>
      <c r="E31" s="44"/>
      <c r="F31" s="44"/>
      <c r="G31" s="44"/>
      <c r="H31" s="44"/>
    </row>
    <row r="32" spans="1:8" x14ac:dyDescent="0.3">
      <c r="A32" s="38"/>
      <c r="B32" s="38"/>
      <c r="C32" s="39"/>
      <c r="D32" s="44"/>
      <c r="E32" s="44"/>
      <c r="F32" s="44"/>
      <c r="G32" s="44"/>
      <c r="H32" s="44"/>
    </row>
    <row r="33" spans="1:8" x14ac:dyDescent="0.3">
      <c r="A33" s="38"/>
      <c r="B33" s="38"/>
      <c r="C33" s="39"/>
      <c r="D33" s="44"/>
      <c r="E33" s="44"/>
      <c r="F33" s="44"/>
      <c r="G33" s="44"/>
      <c r="H33" s="44"/>
    </row>
    <row r="34" spans="1:8" x14ac:dyDescent="0.3">
      <c r="A34" s="38"/>
      <c r="B34" s="38"/>
      <c r="C34" s="39"/>
      <c r="D34" s="44"/>
      <c r="E34" s="44"/>
      <c r="F34" s="44"/>
      <c r="G34" s="44"/>
      <c r="H34" s="44"/>
    </row>
    <row r="35" spans="1:8" x14ac:dyDescent="0.3">
      <c r="A35" s="38"/>
      <c r="B35" s="38"/>
      <c r="C35" s="39"/>
      <c r="D35" s="41"/>
      <c r="E35" s="41"/>
      <c r="F35" s="41"/>
      <c r="G35" s="41"/>
      <c r="H35" s="41"/>
    </row>
    <row r="36" spans="1:8" x14ac:dyDescent="0.3">
      <c r="A36" s="38"/>
      <c r="B36" s="38"/>
      <c r="C36" s="39"/>
      <c r="D36" s="41"/>
      <c r="E36" s="41"/>
      <c r="F36" s="41"/>
      <c r="G36" s="41"/>
      <c r="H36" s="41"/>
    </row>
    <row r="37" spans="1:8" x14ac:dyDescent="0.3">
      <c r="A37" s="38"/>
      <c r="B37" s="38"/>
      <c r="C37" s="39"/>
      <c r="D37" s="41"/>
      <c r="E37" s="41"/>
      <c r="F37" s="41"/>
      <c r="G37" s="41"/>
      <c r="H37" s="41"/>
    </row>
    <row r="38" spans="1:8" x14ac:dyDescent="0.3">
      <c r="A38" s="38"/>
      <c r="B38" s="38"/>
      <c r="C38" s="39"/>
      <c r="D38" s="41"/>
      <c r="E38" s="41"/>
      <c r="F38" s="41"/>
      <c r="G38" s="41"/>
      <c r="H38" s="41"/>
    </row>
    <row r="39" spans="1:8" x14ac:dyDescent="0.3">
      <c r="A39" s="38"/>
      <c r="B39" s="38"/>
      <c r="C39" s="39"/>
      <c r="D39" s="41"/>
      <c r="E39" s="41"/>
      <c r="F39" s="41"/>
      <c r="G39" s="41"/>
      <c r="H39" s="41"/>
    </row>
    <row r="40" spans="1:8" x14ac:dyDescent="0.3">
      <c r="A40" s="38"/>
      <c r="B40" s="38"/>
      <c r="C40" s="39"/>
      <c r="D40" s="41"/>
      <c r="E40" s="41"/>
      <c r="F40" s="41"/>
      <c r="G40" s="41"/>
      <c r="H40" s="41"/>
    </row>
    <row r="41" spans="1:8" x14ac:dyDescent="0.3">
      <c r="A41" s="38"/>
      <c r="B41" s="38"/>
      <c r="C41" s="39"/>
      <c r="D41" s="41"/>
      <c r="E41" s="41"/>
      <c r="F41" s="41"/>
      <c r="G41" s="41"/>
      <c r="H41" s="41"/>
    </row>
    <row r="42" spans="1:8" x14ac:dyDescent="0.3">
      <c r="A42" s="38"/>
      <c r="B42" s="38"/>
      <c r="C42" s="39"/>
      <c r="D42" s="41"/>
      <c r="E42" s="41"/>
      <c r="F42" s="41"/>
      <c r="G42" s="41"/>
      <c r="H42" s="41"/>
    </row>
    <row r="43" spans="1:8" x14ac:dyDescent="0.3">
      <c r="A43" s="38"/>
      <c r="B43" s="38"/>
      <c r="C43" s="39"/>
      <c r="D43" s="41"/>
      <c r="E43" s="41"/>
      <c r="F43" s="41"/>
      <c r="G43" s="41"/>
      <c r="H43" s="41"/>
    </row>
    <row r="44" spans="1:8" x14ac:dyDescent="0.3">
      <c r="A44" s="38"/>
      <c r="B44" s="38"/>
      <c r="C44" s="39"/>
      <c r="D44" s="41"/>
      <c r="E44" s="41"/>
      <c r="F44" s="41"/>
      <c r="G44" s="41"/>
      <c r="H44" s="41"/>
    </row>
    <row r="45" spans="1:8" x14ac:dyDescent="0.3">
      <c r="A45" s="38"/>
      <c r="B45" s="38"/>
      <c r="C45" s="39"/>
      <c r="D45" s="41"/>
      <c r="E45" s="41"/>
      <c r="F45" s="41"/>
      <c r="G45" s="41"/>
      <c r="H45" s="41"/>
    </row>
    <row r="46" spans="1:8" x14ac:dyDescent="0.3">
      <c r="A46" s="38"/>
      <c r="B46" s="38"/>
      <c r="C46" s="39"/>
      <c r="D46" s="41"/>
      <c r="E46" s="41"/>
      <c r="F46" s="41"/>
      <c r="G46" s="41"/>
      <c r="H46" s="41"/>
    </row>
    <row r="47" spans="1:8" x14ac:dyDescent="0.3">
      <c r="A47" s="38"/>
      <c r="B47" s="38"/>
      <c r="C47" s="39"/>
      <c r="D47" s="41"/>
      <c r="E47" s="41"/>
      <c r="F47" s="41"/>
      <c r="G47" s="41"/>
      <c r="H47" s="41"/>
    </row>
    <row r="48" spans="1:8" x14ac:dyDescent="0.3">
      <c r="A48" s="38"/>
      <c r="B48" s="38"/>
      <c r="C48" s="39"/>
      <c r="D48" s="41"/>
      <c r="E48" s="41"/>
      <c r="F48" s="41"/>
      <c r="G48" s="41"/>
      <c r="H48" s="41"/>
    </row>
    <row r="49" spans="1:8" x14ac:dyDescent="0.3">
      <c r="A49" s="38"/>
      <c r="B49" s="38"/>
      <c r="C49" s="39"/>
      <c r="D49" s="41"/>
      <c r="E49" s="41"/>
      <c r="F49" s="41"/>
      <c r="G49" s="41"/>
      <c r="H49" s="41"/>
    </row>
    <row r="50" spans="1:8" x14ac:dyDescent="0.3">
      <c r="A50" s="38"/>
      <c r="B50" s="38"/>
      <c r="C50" s="39"/>
      <c r="D50" s="41"/>
      <c r="E50" s="41"/>
      <c r="F50" s="41"/>
      <c r="G50" s="41"/>
      <c r="H50" s="41"/>
    </row>
    <row r="51" spans="1:8" x14ac:dyDescent="0.3">
      <c r="A51" s="38"/>
      <c r="B51" s="38"/>
      <c r="C51" s="39"/>
      <c r="D51" s="41"/>
      <c r="E51" s="41"/>
      <c r="F51" s="41"/>
      <c r="G51" s="41"/>
      <c r="H51" s="41"/>
    </row>
    <row r="52" spans="1:8" x14ac:dyDescent="0.3">
      <c r="A52" s="38"/>
      <c r="B52" s="38"/>
      <c r="C52" s="39"/>
      <c r="D52" s="41"/>
      <c r="E52" s="41"/>
      <c r="F52" s="41"/>
      <c r="G52" s="41"/>
      <c r="H52" s="41"/>
    </row>
    <row r="53" spans="1:8" x14ac:dyDescent="0.3">
      <c r="A53" s="38"/>
      <c r="B53" s="38"/>
      <c r="C53" s="39"/>
      <c r="D53" s="41"/>
      <c r="E53" s="41"/>
      <c r="F53" s="41"/>
      <c r="G53" s="41"/>
      <c r="H53" s="41"/>
    </row>
    <row r="54" spans="1:8" x14ac:dyDescent="0.3">
      <c r="A54" s="38"/>
      <c r="B54" s="38"/>
      <c r="C54" s="39"/>
      <c r="D54" s="41"/>
      <c r="E54" s="41"/>
      <c r="F54" s="41"/>
      <c r="G54" s="41"/>
      <c r="H54" s="41"/>
    </row>
    <row r="55" spans="1:8" x14ac:dyDescent="0.3">
      <c r="A55" s="38"/>
      <c r="B55" s="38"/>
      <c r="C55" s="39"/>
      <c r="D55" s="41"/>
      <c r="E55" s="41"/>
      <c r="F55" s="41"/>
      <c r="G55" s="41"/>
      <c r="H55" s="41"/>
    </row>
    <row r="56" spans="1:8" x14ac:dyDescent="0.3">
      <c r="A56" s="38"/>
      <c r="B56" s="38"/>
      <c r="C56" s="39"/>
      <c r="D56" s="41"/>
      <c r="E56" s="41"/>
      <c r="F56" s="41"/>
      <c r="G56" s="41"/>
      <c r="H56" s="41"/>
    </row>
    <row r="57" spans="1:8" x14ac:dyDescent="0.3">
      <c r="A57" s="38"/>
      <c r="B57" s="38"/>
      <c r="C57" s="39"/>
      <c r="D57" s="41"/>
      <c r="E57" s="41"/>
      <c r="F57" s="41"/>
      <c r="G57" s="41"/>
      <c r="H57" s="41"/>
    </row>
    <row r="58" spans="1:8" x14ac:dyDescent="0.3">
      <c r="A58" s="38"/>
      <c r="B58" s="38"/>
      <c r="C58" s="39"/>
      <c r="D58" s="41"/>
      <c r="E58" s="41"/>
      <c r="F58" s="41"/>
      <c r="G58" s="41"/>
      <c r="H58" s="41"/>
    </row>
    <row r="59" spans="1:8" x14ac:dyDescent="0.3">
      <c r="A59" s="38"/>
      <c r="B59" s="38"/>
      <c r="C59" s="39"/>
      <c r="D59" s="41"/>
      <c r="E59" s="41"/>
      <c r="F59" s="41"/>
      <c r="G59" s="41"/>
      <c r="H59" s="41"/>
    </row>
    <row r="60" spans="1:8" x14ac:dyDescent="0.3">
      <c r="A60" s="38"/>
      <c r="B60" s="38"/>
      <c r="C60" s="39"/>
      <c r="D60" s="41"/>
      <c r="E60" s="41"/>
      <c r="F60" s="41"/>
      <c r="G60" s="41"/>
      <c r="H60" s="41"/>
    </row>
    <row r="61" spans="1:8" x14ac:dyDescent="0.3">
      <c r="A61" s="38"/>
      <c r="B61" s="38"/>
      <c r="C61" s="39"/>
      <c r="D61" s="41"/>
      <c r="E61" s="41"/>
      <c r="F61" s="41"/>
      <c r="G61" s="41"/>
      <c r="H61" s="41"/>
    </row>
    <row r="62" spans="1:8" x14ac:dyDescent="0.3">
      <c r="A62" s="38"/>
      <c r="B62" s="38"/>
      <c r="C62" s="39"/>
      <c r="D62" s="41"/>
      <c r="E62" s="41"/>
      <c r="F62" s="41"/>
      <c r="G62" s="41"/>
      <c r="H62" s="41"/>
    </row>
    <row r="63" spans="1:8" x14ac:dyDescent="0.3">
      <c r="A63" s="38"/>
      <c r="B63" s="38"/>
      <c r="C63" s="39"/>
      <c r="D63" s="41"/>
      <c r="E63" s="41"/>
      <c r="F63" s="41"/>
      <c r="G63" s="41"/>
      <c r="H63" s="41"/>
    </row>
    <row r="64" spans="1:8" x14ac:dyDescent="0.3">
      <c r="A64" s="38"/>
      <c r="B64" s="38"/>
      <c r="C64" s="39"/>
      <c r="D64" s="41"/>
      <c r="E64" s="41"/>
      <c r="F64" s="41"/>
      <c r="G64" s="41"/>
      <c r="H64" s="41"/>
    </row>
    <row r="65" spans="1:8" x14ac:dyDescent="0.3">
      <c r="A65" s="38"/>
      <c r="B65" s="38"/>
      <c r="C65" s="39"/>
      <c r="D65" s="41"/>
      <c r="E65" s="41"/>
      <c r="F65" s="41"/>
      <c r="G65" s="41"/>
      <c r="H65" s="41"/>
    </row>
    <row r="66" spans="1:8" x14ac:dyDescent="0.3">
      <c r="A66" s="38"/>
      <c r="B66" s="38"/>
      <c r="C66" s="39"/>
      <c r="D66" s="41"/>
      <c r="E66" s="41"/>
      <c r="F66" s="41"/>
      <c r="G66" s="41"/>
      <c r="H66" s="41"/>
    </row>
    <row r="67" spans="1:8" x14ac:dyDescent="0.3">
      <c r="A67" s="38"/>
      <c r="B67" s="38"/>
      <c r="C67" s="39"/>
      <c r="D67" s="41"/>
      <c r="E67" s="41"/>
      <c r="F67" s="41"/>
      <c r="G67" s="41"/>
      <c r="H67" s="41"/>
    </row>
    <row r="68" spans="1:8" x14ac:dyDescent="0.3">
      <c r="A68" s="38"/>
      <c r="B68" s="38"/>
      <c r="C68" s="39"/>
      <c r="D68" s="41"/>
      <c r="E68" s="41"/>
      <c r="F68" s="41"/>
      <c r="G68" s="41"/>
      <c r="H68" s="41"/>
    </row>
    <row r="69" spans="1:8" x14ac:dyDescent="0.3">
      <c r="A69" s="38"/>
      <c r="B69" s="38"/>
      <c r="C69" s="39"/>
      <c r="D69" s="41"/>
      <c r="E69" s="41"/>
      <c r="F69" s="41"/>
      <c r="G69" s="41"/>
      <c r="H69" s="41"/>
    </row>
    <row r="70" spans="1:8" x14ac:dyDescent="0.3">
      <c r="A70" s="38"/>
      <c r="B70" s="38"/>
      <c r="C70" s="39"/>
      <c r="D70" s="41"/>
      <c r="E70" s="41"/>
      <c r="F70" s="41"/>
      <c r="G70" s="41"/>
      <c r="H70" s="41"/>
    </row>
    <row r="71" spans="1:8" x14ac:dyDescent="0.3">
      <c r="A71" s="38"/>
      <c r="B71" s="38"/>
      <c r="C71" s="39"/>
      <c r="D71" s="41"/>
      <c r="E71" s="41"/>
      <c r="F71" s="41"/>
      <c r="G71" s="41"/>
      <c r="H71" s="41"/>
    </row>
    <row r="72" spans="1:8" x14ac:dyDescent="0.3">
      <c r="A72" s="38"/>
      <c r="B72" s="38"/>
      <c r="C72" s="39"/>
      <c r="D72" s="41"/>
      <c r="E72" s="41"/>
      <c r="F72" s="41"/>
      <c r="G72" s="41"/>
      <c r="H72" s="41"/>
    </row>
    <row r="73" spans="1:8" x14ac:dyDescent="0.3">
      <c r="A73" s="38"/>
      <c r="B73" s="38"/>
      <c r="C73" s="39"/>
      <c r="D73" s="41"/>
      <c r="E73" s="41"/>
      <c r="F73" s="41"/>
      <c r="G73" s="41"/>
      <c r="H73" s="41"/>
    </row>
    <row r="74" spans="1:8" x14ac:dyDescent="0.3">
      <c r="A74" s="38"/>
      <c r="B74" s="38"/>
      <c r="C74" s="39"/>
      <c r="D74" s="41"/>
      <c r="E74" s="41"/>
      <c r="F74" s="41"/>
      <c r="G74" s="41"/>
      <c r="H74" s="41"/>
    </row>
    <row r="75" spans="1:8" x14ac:dyDescent="0.3">
      <c r="A75" s="38"/>
      <c r="B75" s="38"/>
      <c r="C75" s="39"/>
      <c r="D75" s="41"/>
      <c r="E75" s="41"/>
      <c r="F75" s="41"/>
      <c r="G75" s="41"/>
      <c r="H75" s="41"/>
    </row>
    <row r="76" spans="1:8" x14ac:dyDescent="0.3">
      <c r="A76" s="38"/>
      <c r="B76" s="38"/>
      <c r="C76" s="39"/>
      <c r="D76" s="41"/>
      <c r="E76" s="41"/>
      <c r="F76" s="41"/>
      <c r="G76" s="41"/>
      <c r="H76" s="41"/>
    </row>
    <row r="77" spans="1:8" x14ac:dyDescent="0.3">
      <c r="A77" s="38"/>
      <c r="B77" s="38"/>
      <c r="C77" s="39"/>
      <c r="D77" s="41"/>
      <c r="E77" s="41"/>
      <c r="F77" s="41"/>
      <c r="G77" s="41"/>
      <c r="H77" s="41"/>
    </row>
    <row r="78" spans="1:8" x14ac:dyDescent="0.3">
      <c r="A78" s="38"/>
      <c r="B78" s="38"/>
      <c r="C78" s="39"/>
      <c r="D78" s="41"/>
      <c r="E78" s="41"/>
      <c r="F78" s="41"/>
      <c r="G78" s="41"/>
      <c r="H78" s="41"/>
    </row>
    <row r="79" spans="1:8" x14ac:dyDescent="0.3">
      <c r="A79" s="38"/>
      <c r="B79" s="38"/>
      <c r="C79" s="39"/>
      <c r="D79" s="41"/>
      <c r="E79" s="41"/>
      <c r="F79" s="41"/>
      <c r="G79" s="41"/>
      <c r="H79" s="41"/>
    </row>
    <row r="80" spans="1:8" x14ac:dyDescent="0.3">
      <c r="A80" s="45"/>
      <c r="B80" s="45"/>
      <c r="C80" s="45"/>
      <c r="D80" s="41"/>
      <c r="E80" s="41"/>
      <c r="F80" s="41"/>
      <c r="G80" s="41"/>
      <c r="H80" s="41"/>
    </row>
    <row r="81" spans="1:8" x14ac:dyDescent="0.3">
      <c r="A81" s="45"/>
      <c r="B81" s="45"/>
      <c r="C81" s="45"/>
      <c r="D81" s="41"/>
      <c r="E81" s="41"/>
      <c r="F81" s="41"/>
      <c r="G81" s="41"/>
      <c r="H81" s="41"/>
    </row>
    <row r="82" spans="1:8" x14ac:dyDescent="0.3">
      <c r="A82" s="1"/>
      <c r="B82" s="1"/>
      <c r="C82" s="1"/>
      <c r="D82" s="37"/>
      <c r="E82" s="37"/>
      <c r="F82" s="37"/>
      <c r="G82" s="37"/>
      <c r="H82" s="37"/>
    </row>
    <row r="83" spans="1:8" x14ac:dyDescent="0.3">
      <c r="A83" s="1"/>
      <c r="B83" s="1"/>
      <c r="C83" s="1"/>
      <c r="D83" s="37"/>
      <c r="E83" s="37"/>
      <c r="F83" s="37"/>
      <c r="G83" s="37"/>
      <c r="H83" s="37"/>
    </row>
    <row r="84" spans="1:8" x14ac:dyDescent="0.3">
      <c r="A84" s="1"/>
      <c r="B84" s="1"/>
      <c r="C84" s="1"/>
      <c r="D84" s="37"/>
      <c r="E84" s="37"/>
      <c r="F84" s="37"/>
      <c r="G84" s="37"/>
      <c r="H84" s="37"/>
    </row>
    <row r="85" spans="1:8" x14ac:dyDescent="0.3">
      <c r="A85" s="1"/>
      <c r="B85" s="1"/>
      <c r="C85" s="1"/>
      <c r="D85" s="37"/>
      <c r="E85" s="37"/>
      <c r="F85" s="37"/>
      <c r="G85" s="37"/>
      <c r="H85" s="37"/>
    </row>
    <row r="86" spans="1:8" x14ac:dyDescent="0.3">
      <c r="A86" s="1"/>
      <c r="B86" s="1"/>
      <c r="C86" s="1"/>
      <c r="D86" s="37"/>
      <c r="E86" s="37"/>
      <c r="F86" s="37"/>
      <c r="G86" s="37"/>
      <c r="H86" s="37"/>
    </row>
    <row r="87" spans="1:8" x14ac:dyDescent="0.3">
      <c r="A87" s="1"/>
      <c r="B87" s="1"/>
      <c r="C87" s="1"/>
      <c r="D87" s="37"/>
      <c r="E87" s="37"/>
      <c r="F87" s="37"/>
      <c r="G87" s="37"/>
      <c r="H87" s="37"/>
    </row>
    <row r="88" spans="1:8" x14ac:dyDescent="0.3">
      <c r="A88" s="1"/>
      <c r="B88" s="1"/>
      <c r="C88" s="1"/>
      <c r="D88" s="37"/>
      <c r="E88" s="37"/>
      <c r="F88" s="37"/>
      <c r="G88" s="37"/>
      <c r="H88" s="37"/>
    </row>
    <row r="89" spans="1:8" x14ac:dyDescent="0.3">
      <c r="A89" s="1"/>
      <c r="B89" s="1"/>
      <c r="C89" s="1"/>
      <c r="D89" s="37"/>
      <c r="E89" s="37"/>
      <c r="F89" s="37"/>
      <c r="G89" s="37"/>
      <c r="H89" s="37"/>
    </row>
    <row r="90" spans="1:8" x14ac:dyDescent="0.3">
      <c r="A90" s="1"/>
      <c r="B90" s="1"/>
      <c r="C90" s="1"/>
      <c r="D90" s="37"/>
      <c r="E90" s="37"/>
      <c r="F90" s="37"/>
      <c r="G90" s="37"/>
      <c r="H90" s="37"/>
    </row>
    <row r="91" spans="1:8" x14ac:dyDescent="0.3">
      <c r="A91" s="1"/>
      <c r="B91" s="1"/>
      <c r="C91" s="1"/>
      <c r="D91" s="37"/>
      <c r="E91" s="37"/>
      <c r="F91" s="37"/>
      <c r="G91" s="37"/>
      <c r="H91" s="37"/>
    </row>
    <row r="92" spans="1:8" x14ac:dyDescent="0.3">
      <c r="A92" s="1"/>
      <c r="B92" s="1"/>
      <c r="C92" s="1"/>
      <c r="D92" s="37"/>
      <c r="E92" s="37"/>
      <c r="F92" s="37"/>
      <c r="G92" s="37"/>
      <c r="H92" s="37"/>
    </row>
    <row r="93" spans="1:8" x14ac:dyDescent="0.3">
      <c r="A93" s="1"/>
      <c r="B93" s="1"/>
      <c r="C93" s="1"/>
      <c r="D93" s="37"/>
      <c r="E93" s="37"/>
      <c r="F93" s="37"/>
      <c r="G93" s="37"/>
      <c r="H93" s="37"/>
    </row>
    <row r="94" spans="1:8" x14ac:dyDescent="0.3">
      <c r="A94" s="1"/>
      <c r="B94" s="1"/>
      <c r="C94" s="1"/>
      <c r="D94" s="37"/>
      <c r="E94" s="37"/>
      <c r="F94" s="37"/>
      <c r="G94" s="37"/>
      <c r="H94" s="37"/>
    </row>
    <row r="95" spans="1:8" x14ac:dyDescent="0.3">
      <c r="A95" s="1"/>
      <c r="B95" s="1"/>
      <c r="C95" s="1"/>
      <c r="D95" s="37"/>
      <c r="E95" s="37"/>
      <c r="F95" s="37"/>
      <c r="G95" s="37"/>
      <c r="H95" s="37"/>
    </row>
    <row r="96" spans="1:8" x14ac:dyDescent="0.3">
      <c r="A96" s="1"/>
      <c r="B96" s="1"/>
      <c r="C96" s="1"/>
      <c r="D96" s="37"/>
      <c r="E96" s="37"/>
      <c r="F96" s="37"/>
      <c r="G96" s="37"/>
      <c r="H96" s="37"/>
    </row>
    <row r="97" spans="1:8" x14ac:dyDescent="0.3">
      <c r="A97" s="1"/>
      <c r="B97" s="1"/>
      <c r="C97" s="1"/>
      <c r="D97" s="37"/>
      <c r="E97" s="37"/>
      <c r="F97" s="37"/>
      <c r="G97" s="37"/>
      <c r="H97" s="37"/>
    </row>
    <row r="98" spans="1:8" x14ac:dyDescent="0.3">
      <c r="A98" s="1"/>
      <c r="B98" s="1"/>
      <c r="C98" s="1"/>
      <c r="D98" s="37"/>
      <c r="E98" s="37"/>
      <c r="F98" s="37"/>
      <c r="G98" s="37"/>
      <c r="H98" s="37"/>
    </row>
    <row r="99" spans="1:8" x14ac:dyDescent="0.3">
      <c r="A99" s="1"/>
      <c r="B99" s="1"/>
      <c r="C99" s="1"/>
      <c r="D99" s="37"/>
      <c r="E99" s="37"/>
      <c r="F99" s="37"/>
      <c r="G99" s="37"/>
      <c r="H99" s="37"/>
    </row>
    <row r="100" spans="1:8" x14ac:dyDescent="0.3">
      <c r="A100" s="1"/>
      <c r="B100" s="1"/>
      <c r="C100" s="1"/>
      <c r="D100" s="37"/>
      <c r="E100" s="37"/>
      <c r="F100" s="37"/>
      <c r="G100" s="37"/>
      <c r="H100" s="37"/>
    </row>
    <row r="101" spans="1:8" x14ac:dyDescent="0.3">
      <c r="A101" s="1"/>
      <c r="B101" s="1"/>
      <c r="C101" s="1"/>
      <c r="D101" s="37"/>
      <c r="E101" s="37"/>
      <c r="F101" s="37"/>
      <c r="G101" s="37"/>
      <c r="H101" s="37"/>
    </row>
    <row r="102" spans="1:8" x14ac:dyDescent="0.3">
      <c r="A102" s="1"/>
      <c r="B102" s="1"/>
      <c r="C102" s="1"/>
      <c r="D102" s="37"/>
      <c r="E102" s="37"/>
      <c r="F102" s="37"/>
      <c r="G102" s="37"/>
      <c r="H102" s="37"/>
    </row>
    <row r="103" spans="1:8" x14ac:dyDescent="0.3">
      <c r="A103" s="1"/>
      <c r="B103" s="1"/>
      <c r="C103" s="1"/>
      <c r="D103" s="37"/>
      <c r="E103" s="37"/>
      <c r="F103" s="37"/>
      <c r="G103" s="37"/>
      <c r="H103" s="37"/>
    </row>
    <row r="104" spans="1:8" x14ac:dyDescent="0.3">
      <c r="A104" s="1"/>
      <c r="B104" s="1"/>
      <c r="C104" s="1"/>
      <c r="D104" s="37"/>
      <c r="E104" s="37"/>
      <c r="F104" s="37"/>
      <c r="G104" s="37"/>
      <c r="H104" s="37"/>
    </row>
    <row r="105" spans="1:8" x14ac:dyDescent="0.3">
      <c r="A105" s="1"/>
      <c r="B105" s="1"/>
      <c r="C105" s="1"/>
      <c r="D105" s="37"/>
      <c r="E105" s="37"/>
      <c r="F105" s="37"/>
      <c r="G105" s="37"/>
      <c r="H105" s="37"/>
    </row>
    <row r="106" spans="1:8" x14ac:dyDescent="0.3">
      <c r="A106" s="1"/>
      <c r="B106" s="1"/>
      <c r="C106" s="1"/>
      <c r="D106" s="37"/>
      <c r="E106" s="37"/>
      <c r="F106" s="37"/>
      <c r="G106" s="37"/>
      <c r="H106" s="37"/>
    </row>
    <row r="107" spans="1:8" x14ac:dyDescent="0.3">
      <c r="A107" s="1"/>
      <c r="B107" s="1"/>
      <c r="C107" s="1"/>
      <c r="D107" s="37"/>
      <c r="E107" s="37"/>
      <c r="F107" s="37"/>
      <c r="G107" s="37"/>
      <c r="H107" s="37"/>
    </row>
    <row r="108" spans="1:8" x14ac:dyDescent="0.3">
      <c r="A108" s="1"/>
      <c r="B108" s="1"/>
      <c r="C108" s="1"/>
      <c r="D108" s="37"/>
      <c r="E108" s="37"/>
      <c r="F108" s="37"/>
      <c r="G108" s="37"/>
      <c r="H108" s="37"/>
    </row>
    <row r="109" spans="1:8" x14ac:dyDescent="0.3">
      <c r="A109" s="1"/>
      <c r="B109" s="1"/>
      <c r="C109" s="1"/>
      <c r="D109" s="37"/>
      <c r="E109" s="37"/>
      <c r="F109" s="37"/>
      <c r="G109" s="37"/>
      <c r="H109" s="37"/>
    </row>
    <row r="110" spans="1:8" x14ac:dyDescent="0.3">
      <c r="A110" s="1"/>
      <c r="B110" s="1"/>
      <c r="C110" s="1"/>
      <c r="D110" s="37"/>
      <c r="E110" s="37"/>
      <c r="F110" s="37"/>
      <c r="G110" s="37"/>
      <c r="H110" s="37"/>
    </row>
    <row r="111" spans="1:8" x14ac:dyDescent="0.3">
      <c r="A111" s="1"/>
      <c r="B111" s="1"/>
      <c r="C111" s="1"/>
      <c r="D111" s="37"/>
      <c r="E111" s="37"/>
      <c r="F111" s="37"/>
      <c r="G111" s="37"/>
      <c r="H111" s="37"/>
    </row>
    <row r="112" spans="1:8" x14ac:dyDescent="0.3">
      <c r="A112" s="1"/>
      <c r="B112" s="1"/>
      <c r="C112" s="1"/>
      <c r="D112" s="37"/>
      <c r="E112" s="37"/>
      <c r="F112" s="37"/>
      <c r="G112" s="37"/>
      <c r="H112" s="37"/>
    </row>
    <row r="113" spans="1:8" x14ac:dyDescent="0.3">
      <c r="A113" s="1"/>
      <c r="B113" s="1"/>
      <c r="C113" s="1"/>
      <c r="D113" s="37"/>
      <c r="E113" s="37"/>
      <c r="F113" s="37"/>
      <c r="G113" s="37"/>
      <c r="H113" s="37"/>
    </row>
    <row r="114" spans="1:8" x14ac:dyDescent="0.3">
      <c r="A114" s="1"/>
      <c r="B114" s="1"/>
      <c r="C114" s="1"/>
      <c r="D114" s="37"/>
      <c r="E114" s="37"/>
      <c r="F114" s="37"/>
      <c r="G114" s="37"/>
      <c r="H114" s="37"/>
    </row>
    <row r="115" spans="1:8" x14ac:dyDescent="0.3">
      <c r="A115" s="1"/>
      <c r="B115" s="1"/>
      <c r="C115" s="1"/>
      <c r="D115" s="37"/>
      <c r="E115" s="37"/>
      <c r="F115" s="37"/>
      <c r="G115" s="37"/>
      <c r="H115" s="37"/>
    </row>
    <row r="116" spans="1:8" x14ac:dyDescent="0.3">
      <c r="A116" s="1"/>
      <c r="B116" s="1"/>
      <c r="C116" s="1"/>
      <c r="D116" s="37"/>
      <c r="E116" s="37"/>
      <c r="F116" s="37"/>
      <c r="G116" s="37"/>
      <c r="H116" s="37"/>
    </row>
    <row r="117" spans="1:8" x14ac:dyDescent="0.3">
      <c r="A117" s="1"/>
      <c r="B117" s="1"/>
      <c r="C117" s="1"/>
      <c r="D117" s="37"/>
      <c r="E117" s="37"/>
      <c r="F117" s="37"/>
      <c r="G117" s="37"/>
      <c r="H117" s="37"/>
    </row>
    <row r="118" spans="1:8" x14ac:dyDescent="0.3">
      <c r="A118" s="1"/>
      <c r="B118" s="1"/>
      <c r="C118" s="1"/>
      <c r="D118" s="37"/>
      <c r="E118" s="37"/>
      <c r="F118" s="37"/>
      <c r="G118" s="37"/>
      <c r="H118" s="37"/>
    </row>
    <row r="119" spans="1:8" x14ac:dyDescent="0.3">
      <c r="A119" s="1"/>
      <c r="B119" s="1"/>
      <c r="C119" s="1"/>
      <c r="D119" s="37"/>
      <c r="E119" s="37"/>
      <c r="F119" s="37"/>
      <c r="G119" s="37"/>
      <c r="H119" s="37"/>
    </row>
    <row r="120" spans="1:8" x14ac:dyDescent="0.3">
      <c r="A120" s="1"/>
      <c r="B120" s="1"/>
      <c r="C120" s="1"/>
      <c r="D120" s="37"/>
      <c r="E120" s="37"/>
      <c r="F120" s="37"/>
      <c r="G120" s="37"/>
      <c r="H120" s="37"/>
    </row>
    <row r="121" spans="1:8" x14ac:dyDescent="0.3">
      <c r="A121" s="1"/>
      <c r="B121" s="1"/>
      <c r="C121" s="1"/>
      <c r="D121" s="37"/>
      <c r="E121" s="37"/>
      <c r="F121" s="37"/>
      <c r="G121" s="37"/>
      <c r="H121" s="37"/>
    </row>
    <row r="122" spans="1:8" x14ac:dyDescent="0.3">
      <c r="A122" s="1"/>
      <c r="B122" s="1"/>
      <c r="C122" s="1"/>
      <c r="D122" s="37"/>
      <c r="E122" s="37"/>
      <c r="F122" s="37"/>
      <c r="G122" s="37"/>
      <c r="H122" s="37"/>
    </row>
    <row r="123" spans="1:8" x14ac:dyDescent="0.3">
      <c r="A123" s="1"/>
      <c r="B123" s="1"/>
      <c r="C123" s="1"/>
      <c r="D123" s="37"/>
      <c r="E123" s="37"/>
      <c r="F123" s="37"/>
      <c r="G123" s="37"/>
      <c r="H123" s="37"/>
    </row>
    <row r="124" spans="1:8" x14ac:dyDescent="0.3">
      <c r="A124" s="1"/>
      <c r="B124" s="1"/>
      <c r="C124" s="1"/>
      <c r="D124" s="37"/>
      <c r="E124" s="37"/>
      <c r="F124" s="37"/>
      <c r="G124" s="37"/>
      <c r="H124" s="37"/>
    </row>
    <row r="125" spans="1:8" x14ac:dyDescent="0.3">
      <c r="A125" s="1"/>
      <c r="B125" s="1"/>
      <c r="C125" s="1"/>
      <c r="D125" s="37"/>
      <c r="E125" s="37"/>
      <c r="F125" s="37"/>
      <c r="G125" s="37"/>
      <c r="H125" s="37"/>
    </row>
    <row r="126" spans="1:8" x14ac:dyDescent="0.3">
      <c r="A126" s="1"/>
      <c r="B126" s="1"/>
      <c r="C126" s="1"/>
      <c r="D126" s="37"/>
      <c r="E126" s="37"/>
      <c r="F126" s="37"/>
      <c r="G126" s="37"/>
      <c r="H126" s="37"/>
    </row>
    <row r="127" spans="1:8" x14ac:dyDescent="0.3">
      <c r="A127" s="1"/>
      <c r="B127" s="1"/>
      <c r="C127" s="1"/>
      <c r="D127" s="37"/>
      <c r="E127" s="37"/>
      <c r="F127" s="37"/>
      <c r="G127" s="37"/>
      <c r="H127" s="37"/>
    </row>
    <row r="128" spans="1:8" x14ac:dyDescent="0.3">
      <c r="A128" s="1"/>
      <c r="B128" s="1"/>
      <c r="C128" s="1"/>
      <c r="D128" s="37"/>
      <c r="E128" s="37"/>
      <c r="F128" s="37"/>
      <c r="G128" s="37"/>
      <c r="H128" s="37"/>
    </row>
    <row r="129" spans="1:8" x14ac:dyDescent="0.3">
      <c r="A129" s="1"/>
      <c r="B129" s="1"/>
      <c r="C129" s="1"/>
      <c r="D129" s="37"/>
      <c r="E129" s="37"/>
      <c r="F129" s="37"/>
      <c r="G129" s="37"/>
      <c r="H129" s="37"/>
    </row>
    <row r="130" spans="1:8" x14ac:dyDescent="0.3">
      <c r="A130" s="1"/>
      <c r="B130" s="1"/>
      <c r="C130" s="1"/>
      <c r="D130" s="37"/>
      <c r="E130" s="37"/>
      <c r="F130" s="37"/>
      <c r="G130" s="37"/>
      <c r="H130" s="37"/>
    </row>
    <row r="131" spans="1:8" x14ac:dyDescent="0.3">
      <c r="A131" s="1"/>
      <c r="B131" s="1"/>
      <c r="C131" s="1"/>
      <c r="D131" s="37"/>
      <c r="E131" s="37"/>
      <c r="F131" s="37"/>
      <c r="G131" s="37"/>
      <c r="H131" s="37"/>
    </row>
    <row r="132" spans="1:8" x14ac:dyDescent="0.3">
      <c r="A132" s="1"/>
      <c r="B132" s="1"/>
      <c r="C132" s="1"/>
      <c r="D132" s="37"/>
      <c r="E132" s="37"/>
      <c r="F132" s="37"/>
      <c r="G132" s="37"/>
      <c r="H132" s="37"/>
    </row>
    <row r="133" spans="1:8" x14ac:dyDescent="0.3">
      <c r="A133" s="1"/>
      <c r="B133" s="1"/>
      <c r="C133" s="1"/>
      <c r="D133" s="37"/>
      <c r="E133" s="37"/>
      <c r="F133" s="37"/>
      <c r="G133" s="37"/>
      <c r="H133" s="37"/>
    </row>
    <row r="134" spans="1:8" x14ac:dyDescent="0.3">
      <c r="A134" s="1"/>
      <c r="B134" s="1"/>
      <c r="C134" s="1"/>
      <c r="D134" s="37"/>
      <c r="E134" s="37"/>
      <c r="F134" s="37"/>
      <c r="G134" s="37"/>
      <c r="H134" s="37"/>
    </row>
    <row r="135" spans="1:8" x14ac:dyDescent="0.3">
      <c r="A135" s="1"/>
      <c r="B135" s="1"/>
      <c r="C135" s="1"/>
      <c r="D135" s="37"/>
      <c r="E135" s="37"/>
      <c r="F135" s="37"/>
      <c r="G135" s="37"/>
      <c r="H135" s="37"/>
    </row>
    <row r="136" spans="1:8" x14ac:dyDescent="0.3">
      <c r="A136" s="1"/>
      <c r="B136" s="1"/>
      <c r="C136" s="1"/>
      <c r="D136" s="37"/>
      <c r="E136" s="37"/>
      <c r="F136" s="37"/>
      <c r="G136" s="37"/>
      <c r="H136" s="37"/>
    </row>
    <row r="137" spans="1:8" x14ac:dyDescent="0.3">
      <c r="A137" s="1"/>
      <c r="B137" s="1"/>
      <c r="C137" s="1"/>
      <c r="D137" s="37"/>
      <c r="E137" s="37"/>
      <c r="F137" s="37"/>
      <c r="G137" s="37"/>
      <c r="H137" s="37"/>
    </row>
    <row r="138" spans="1:8" x14ac:dyDescent="0.3">
      <c r="A138" s="1"/>
      <c r="B138" s="1"/>
      <c r="C138" s="1"/>
      <c r="D138" s="37"/>
      <c r="E138" s="37"/>
      <c r="F138" s="37"/>
      <c r="G138" s="37"/>
      <c r="H138" s="37"/>
    </row>
    <row r="139" spans="1:8" x14ac:dyDescent="0.3">
      <c r="A139" s="1"/>
      <c r="B139" s="1"/>
      <c r="C139" s="1"/>
      <c r="D139" s="37"/>
      <c r="E139" s="37"/>
      <c r="F139" s="37"/>
      <c r="G139" s="37"/>
      <c r="H139" s="37"/>
    </row>
    <row r="140" spans="1:8" x14ac:dyDescent="0.3">
      <c r="A140" s="1"/>
      <c r="B140" s="1"/>
      <c r="C140" s="1"/>
      <c r="D140" s="37"/>
      <c r="E140" s="37"/>
      <c r="F140" s="37"/>
      <c r="G140" s="37"/>
      <c r="H140" s="37"/>
    </row>
    <row r="141" spans="1:8" x14ac:dyDescent="0.3">
      <c r="A141" s="1"/>
      <c r="B141" s="1"/>
      <c r="C141" s="1"/>
      <c r="D141" s="37"/>
      <c r="E141" s="37"/>
      <c r="F141" s="37"/>
      <c r="G141" s="37"/>
      <c r="H141" s="37"/>
    </row>
    <row r="142" spans="1:8" x14ac:dyDescent="0.3">
      <c r="A142" s="1"/>
      <c r="B142" s="1"/>
      <c r="C142" s="1"/>
      <c r="D142" s="37"/>
      <c r="E142" s="37"/>
      <c r="F142" s="37"/>
      <c r="G142" s="37"/>
      <c r="H142" s="37"/>
    </row>
    <row r="143" spans="1:8" x14ac:dyDescent="0.3">
      <c r="A143" s="1"/>
      <c r="B143" s="1"/>
      <c r="C143" s="1"/>
      <c r="D143" s="37"/>
      <c r="E143" s="37"/>
      <c r="F143" s="37"/>
      <c r="G143" s="37"/>
      <c r="H143" s="37"/>
    </row>
    <row r="144" spans="1:8" x14ac:dyDescent="0.3">
      <c r="A144" s="1"/>
      <c r="B144" s="1"/>
      <c r="C144" s="1"/>
      <c r="D144" s="37"/>
      <c r="E144" s="37"/>
      <c r="F144" s="37"/>
      <c r="G144" s="37"/>
      <c r="H144" s="37"/>
    </row>
    <row r="145" spans="1:8" x14ac:dyDescent="0.3">
      <c r="A145" s="1"/>
      <c r="B145" s="1"/>
      <c r="C145" s="1"/>
      <c r="D145" s="37"/>
      <c r="E145" s="37"/>
      <c r="F145" s="37"/>
      <c r="G145" s="37"/>
      <c r="H145" s="37"/>
    </row>
    <row r="146" spans="1:8" x14ac:dyDescent="0.3">
      <c r="A146" s="1"/>
      <c r="B146" s="1"/>
      <c r="C146" s="1"/>
      <c r="D146" s="37"/>
      <c r="E146" s="37"/>
      <c r="F146" s="37"/>
      <c r="G146" s="37"/>
      <c r="H146" s="37"/>
    </row>
    <row r="147" spans="1:8" x14ac:dyDescent="0.3">
      <c r="A147" s="1"/>
      <c r="B147" s="1"/>
      <c r="C147" s="1"/>
      <c r="D147" s="37"/>
      <c r="E147" s="37"/>
      <c r="F147" s="37"/>
      <c r="G147" s="37"/>
      <c r="H147" s="37"/>
    </row>
    <row r="148" spans="1:8" x14ac:dyDescent="0.3">
      <c r="A148" s="1"/>
      <c r="B148" s="1"/>
      <c r="C148" s="1"/>
      <c r="D148" s="37"/>
      <c r="E148" s="37"/>
      <c r="F148" s="37"/>
      <c r="G148" s="37"/>
      <c r="H148" s="37"/>
    </row>
    <row r="149" spans="1:8" x14ac:dyDescent="0.3">
      <c r="A149" s="1"/>
      <c r="B149" s="1"/>
      <c r="C149" s="1"/>
      <c r="D149" s="37"/>
      <c r="E149" s="37"/>
      <c r="F149" s="37"/>
      <c r="G149" s="37"/>
      <c r="H149" s="37"/>
    </row>
    <row r="150" spans="1:8" x14ac:dyDescent="0.3">
      <c r="A150" s="1"/>
      <c r="B150" s="1"/>
      <c r="C150" s="1"/>
      <c r="D150" s="37"/>
      <c r="E150" s="37"/>
      <c r="F150" s="37"/>
      <c r="G150" s="37"/>
      <c r="H150" s="37"/>
    </row>
    <row r="151" spans="1:8" x14ac:dyDescent="0.3">
      <c r="A151" s="1"/>
      <c r="B151" s="1"/>
      <c r="C151" s="1"/>
      <c r="D151" s="37"/>
      <c r="E151" s="37"/>
      <c r="F151" s="37"/>
      <c r="G151" s="37"/>
      <c r="H151" s="37"/>
    </row>
    <row r="152" spans="1:8" x14ac:dyDescent="0.3">
      <c r="A152" s="1"/>
      <c r="B152" s="1"/>
      <c r="C152" s="1"/>
      <c r="D152" s="37"/>
      <c r="E152" s="37"/>
      <c r="F152" s="37"/>
      <c r="G152" s="37"/>
      <c r="H152" s="37"/>
    </row>
    <row r="153" spans="1:8" x14ac:dyDescent="0.3">
      <c r="A153" s="1"/>
      <c r="B153" s="1"/>
      <c r="C153" s="1"/>
      <c r="D153" s="37"/>
      <c r="E153" s="37"/>
      <c r="F153" s="37"/>
      <c r="G153" s="37"/>
      <c r="H153" s="37"/>
    </row>
    <row r="154" spans="1:8" x14ac:dyDescent="0.3">
      <c r="A154" s="1"/>
      <c r="B154" s="1"/>
      <c r="C154" s="1"/>
      <c r="D154" s="37"/>
      <c r="E154" s="37"/>
      <c r="F154" s="37"/>
      <c r="G154" s="37"/>
      <c r="H154" s="37"/>
    </row>
    <row r="155" spans="1:8" x14ac:dyDescent="0.3">
      <c r="A155" s="1"/>
      <c r="B155" s="1"/>
      <c r="C155" s="1"/>
      <c r="D155" s="37"/>
      <c r="E155" s="37"/>
      <c r="F155" s="37"/>
      <c r="G155" s="37"/>
      <c r="H155" s="37"/>
    </row>
    <row r="156" spans="1:8" x14ac:dyDescent="0.3">
      <c r="A156" s="1"/>
      <c r="B156" s="1"/>
      <c r="C156" s="1"/>
      <c r="D156" s="37"/>
      <c r="E156" s="37"/>
      <c r="F156" s="37"/>
      <c r="G156" s="37"/>
      <c r="H156" s="37"/>
    </row>
    <row r="157" spans="1:8" x14ac:dyDescent="0.3">
      <c r="A157" s="1"/>
      <c r="B157" s="1"/>
      <c r="C157" s="1"/>
      <c r="D157" s="37"/>
      <c r="E157" s="37"/>
      <c r="F157" s="37"/>
      <c r="G157" s="37"/>
      <c r="H157" s="37"/>
    </row>
    <row r="158" spans="1:8" x14ac:dyDescent="0.3">
      <c r="A158" s="1"/>
      <c r="B158" s="1"/>
      <c r="C158" s="1"/>
      <c r="D158" s="37"/>
      <c r="E158" s="37"/>
      <c r="F158" s="37"/>
      <c r="G158" s="37"/>
      <c r="H158" s="37"/>
    </row>
    <row r="159" spans="1:8" x14ac:dyDescent="0.3">
      <c r="A159" s="1"/>
      <c r="B159" s="1"/>
      <c r="C159" s="1"/>
      <c r="D159" s="37"/>
      <c r="E159" s="37"/>
      <c r="F159" s="37"/>
      <c r="G159" s="37"/>
      <c r="H159" s="37"/>
    </row>
    <row r="160" spans="1:8" x14ac:dyDescent="0.3">
      <c r="A160" s="1"/>
      <c r="B160" s="1"/>
      <c r="C160" s="1"/>
      <c r="D160" s="37"/>
      <c r="E160" s="37"/>
      <c r="F160" s="37"/>
      <c r="G160" s="37"/>
      <c r="H160" s="37"/>
    </row>
    <row r="161" spans="1:8" x14ac:dyDescent="0.3">
      <c r="A161" s="1"/>
      <c r="B161" s="1"/>
      <c r="C161" s="1"/>
      <c r="D161" s="37"/>
      <c r="E161" s="37"/>
      <c r="F161" s="37"/>
      <c r="G161" s="37"/>
      <c r="H161" s="37"/>
    </row>
    <row r="162" spans="1:8" x14ac:dyDescent="0.3">
      <c r="A162" s="1"/>
      <c r="B162" s="1"/>
      <c r="C162" s="1"/>
      <c r="D162" s="37"/>
      <c r="E162" s="37"/>
      <c r="F162" s="37"/>
      <c r="G162" s="37"/>
      <c r="H162" s="37"/>
    </row>
    <row r="163" spans="1:8" x14ac:dyDescent="0.3">
      <c r="A163" s="1"/>
      <c r="B163" s="1"/>
      <c r="C163" s="1"/>
      <c r="D163" s="37"/>
      <c r="E163" s="37"/>
      <c r="F163" s="37"/>
      <c r="G163" s="37"/>
      <c r="H163" s="37"/>
    </row>
    <row r="164" spans="1:8" x14ac:dyDescent="0.3">
      <c r="A164" s="1"/>
      <c r="B164" s="1"/>
      <c r="C164" s="1"/>
      <c r="D164" s="37"/>
      <c r="E164" s="37"/>
      <c r="F164" s="37"/>
      <c r="G164" s="37"/>
      <c r="H164" s="37"/>
    </row>
    <row r="165" spans="1:8" x14ac:dyDescent="0.3">
      <c r="A165" s="1"/>
      <c r="B165" s="1"/>
      <c r="C165" s="1"/>
      <c r="D165" s="37"/>
      <c r="E165" s="37"/>
      <c r="F165" s="37"/>
      <c r="G165" s="37"/>
      <c r="H165" s="37"/>
    </row>
    <row r="166" spans="1:8" x14ac:dyDescent="0.3">
      <c r="A166" s="1"/>
      <c r="B166" s="1"/>
      <c r="C166" s="1"/>
      <c r="D166" s="37"/>
      <c r="E166" s="37"/>
      <c r="F166" s="37"/>
      <c r="G166" s="37"/>
      <c r="H166" s="37"/>
    </row>
    <row r="167" spans="1:8" x14ac:dyDescent="0.3">
      <c r="A167" s="1"/>
      <c r="B167" s="1"/>
      <c r="C167" s="1"/>
      <c r="D167" s="37"/>
      <c r="E167" s="37"/>
      <c r="F167" s="37"/>
      <c r="G167" s="37"/>
      <c r="H167" s="37"/>
    </row>
    <row r="168" spans="1:8" x14ac:dyDescent="0.3">
      <c r="A168" s="1"/>
      <c r="B168" s="1"/>
      <c r="C168" s="1"/>
      <c r="D168" s="37"/>
      <c r="E168" s="37"/>
      <c r="F168" s="37"/>
      <c r="G168" s="37"/>
      <c r="H168" s="37"/>
    </row>
    <row r="169" spans="1:8" x14ac:dyDescent="0.3">
      <c r="A169" s="1"/>
      <c r="B169" s="1"/>
      <c r="C169" s="1"/>
      <c r="D169" s="37"/>
      <c r="E169" s="37"/>
      <c r="F169" s="37"/>
      <c r="G169" s="37"/>
      <c r="H169" s="37"/>
    </row>
    <row r="170" spans="1:8" x14ac:dyDescent="0.3">
      <c r="A170" s="1"/>
      <c r="B170" s="1"/>
      <c r="C170" s="1"/>
      <c r="D170" s="37"/>
      <c r="E170" s="37"/>
      <c r="F170" s="37"/>
      <c r="G170" s="37"/>
      <c r="H170" s="37"/>
    </row>
    <row r="171" spans="1:8" x14ac:dyDescent="0.3">
      <c r="A171" s="1"/>
      <c r="B171" s="1"/>
      <c r="C171" s="1"/>
      <c r="D171" s="37"/>
      <c r="E171" s="37"/>
      <c r="F171" s="37"/>
      <c r="G171" s="37"/>
      <c r="H171" s="37"/>
    </row>
    <row r="172" spans="1:8" x14ac:dyDescent="0.3">
      <c r="A172" s="1"/>
      <c r="B172" s="1"/>
      <c r="C172" s="1"/>
      <c r="D172" s="37"/>
      <c r="E172" s="37"/>
      <c r="F172" s="37"/>
      <c r="G172" s="37"/>
      <c r="H172" s="37"/>
    </row>
    <row r="173" spans="1:8" x14ac:dyDescent="0.3">
      <c r="A173" s="1"/>
      <c r="B173" s="1"/>
      <c r="C173" s="1"/>
      <c r="D173" s="37"/>
      <c r="E173" s="37"/>
      <c r="F173" s="37"/>
      <c r="G173" s="37"/>
      <c r="H173" s="37"/>
    </row>
    <row r="174" spans="1:8" x14ac:dyDescent="0.3">
      <c r="A174" s="1"/>
      <c r="B174" s="1"/>
      <c r="C174" s="1"/>
      <c r="D174" s="37"/>
      <c r="E174" s="37"/>
      <c r="F174" s="37"/>
      <c r="G174" s="37"/>
      <c r="H174" s="37"/>
    </row>
    <row r="175" spans="1:8" x14ac:dyDescent="0.3">
      <c r="A175" s="1"/>
      <c r="B175" s="1"/>
      <c r="C175" s="1"/>
      <c r="D175" s="37"/>
      <c r="E175" s="37"/>
      <c r="F175" s="37"/>
      <c r="G175" s="37"/>
      <c r="H175" s="37"/>
    </row>
    <row r="176" spans="1:8" x14ac:dyDescent="0.3">
      <c r="A176" s="1"/>
      <c r="B176" s="1"/>
      <c r="C176" s="1"/>
      <c r="D176" s="37"/>
      <c r="E176" s="37"/>
      <c r="F176" s="37"/>
      <c r="G176" s="37"/>
      <c r="H176" s="37"/>
    </row>
    <row r="177" spans="1:8" x14ac:dyDescent="0.3">
      <c r="A177" s="1"/>
      <c r="B177" s="1"/>
      <c r="C177" s="1"/>
      <c r="D177" s="37"/>
      <c r="E177" s="37"/>
      <c r="F177" s="37"/>
      <c r="G177" s="37"/>
      <c r="H177" s="37"/>
    </row>
    <row r="178" spans="1:8" x14ac:dyDescent="0.3">
      <c r="A178" s="1"/>
      <c r="B178" s="1"/>
      <c r="C178" s="1"/>
      <c r="D178" s="37"/>
      <c r="E178" s="37"/>
      <c r="F178" s="37"/>
      <c r="G178" s="37"/>
      <c r="H178" s="37"/>
    </row>
    <row r="179" spans="1:8" x14ac:dyDescent="0.3">
      <c r="A179" s="1"/>
      <c r="B179" s="1"/>
      <c r="C179" s="1"/>
      <c r="D179" s="37"/>
      <c r="E179" s="37"/>
      <c r="F179" s="37"/>
      <c r="G179" s="37"/>
      <c r="H179" s="37"/>
    </row>
    <row r="180" spans="1:8" x14ac:dyDescent="0.3">
      <c r="A180" s="1"/>
      <c r="B180" s="1"/>
      <c r="C180" s="1"/>
      <c r="D180" s="37"/>
      <c r="E180" s="37"/>
      <c r="F180" s="37"/>
      <c r="G180" s="37"/>
      <c r="H180" s="37"/>
    </row>
    <row r="181" spans="1:8" x14ac:dyDescent="0.3">
      <c r="A181" s="1"/>
      <c r="B181" s="1"/>
      <c r="C181" s="1"/>
      <c r="D181" s="37"/>
      <c r="E181" s="37"/>
      <c r="F181" s="37"/>
      <c r="G181" s="37"/>
      <c r="H181" s="37"/>
    </row>
    <row r="182" spans="1:8" x14ac:dyDescent="0.3">
      <c r="A182" s="1"/>
      <c r="B182" s="1"/>
      <c r="C182" s="1"/>
      <c r="D182" s="37"/>
      <c r="E182" s="37"/>
      <c r="F182" s="37"/>
      <c r="G182" s="37"/>
      <c r="H182" s="37"/>
    </row>
    <row r="183" spans="1:8" x14ac:dyDescent="0.3">
      <c r="A183" s="1"/>
      <c r="B183" s="1"/>
      <c r="C183" s="1"/>
      <c r="D183" s="37"/>
      <c r="E183" s="37"/>
      <c r="F183" s="37"/>
      <c r="G183" s="37"/>
      <c r="H183" s="37"/>
    </row>
    <row r="184" spans="1:8" x14ac:dyDescent="0.3">
      <c r="A184" s="1"/>
      <c r="B184" s="1"/>
      <c r="C184" s="1"/>
      <c r="D184" s="37"/>
      <c r="E184" s="37"/>
      <c r="F184" s="37"/>
      <c r="G184" s="37"/>
      <c r="H184" s="37"/>
    </row>
    <row r="185" spans="1:8" x14ac:dyDescent="0.3">
      <c r="A185" s="1"/>
      <c r="B185" s="1"/>
      <c r="C185" s="1"/>
      <c r="D185" s="37"/>
      <c r="E185" s="37"/>
      <c r="F185" s="37"/>
      <c r="G185" s="37"/>
      <c r="H185" s="37"/>
    </row>
    <row r="186" spans="1:8" x14ac:dyDescent="0.3">
      <c r="A186" s="1"/>
      <c r="B186" s="1"/>
      <c r="C186" s="1"/>
      <c r="D186" s="37"/>
      <c r="E186" s="37"/>
      <c r="F186" s="37"/>
      <c r="G186" s="37"/>
      <c r="H186" s="37"/>
    </row>
    <row r="187" spans="1:8" x14ac:dyDescent="0.3">
      <c r="A187" s="1"/>
      <c r="B187" s="1"/>
      <c r="C187" s="1"/>
      <c r="D187" s="37"/>
      <c r="E187" s="37"/>
      <c r="F187" s="37"/>
      <c r="G187" s="37"/>
      <c r="H187" s="37"/>
    </row>
    <row r="188" spans="1:8" x14ac:dyDescent="0.3">
      <c r="A188" s="1"/>
      <c r="B188" s="1"/>
      <c r="C188" s="1"/>
      <c r="D188" s="37"/>
      <c r="E188" s="37"/>
      <c r="F188" s="37"/>
      <c r="G188" s="37"/>
      <c r="H188" s="37"/>
    </row>
    <row r="189" spans="1:8" x14ac:dyDescent="0.3">
      <c r="A189" s="1"/>
      <c r="B189" s="1"/>
      <c r="C189" s="1"/>
      <c r="D189" s="37"/>
      <c r="E189" s="37"/>
      <c r="F189" s="37"/>
      <c r="G189" s="37"/>
      <c r="H189" s="37"/>
    </row>
    <row r="190" spans="1:8" x14ac:dyDescent="0.3">
      <c r="A190" s="1"/>
      <c r="B190" s="1"/>
      <c r="C190" s="1"/>
      <c r="D190" s="37"/>
      <c r="E190" s="37"/>
      <c r="F190" s="37"/>
      <c r="G190" s="37"/>
      <c r="H190" s="37"/>
    </row>
    <row r="191" spans="1:8" x14ac:dyDescent="0.3">
      <c r="A191" s="1"/>
      <c r="B191" s="1"/>
      <c r="C191" s="1"/>
      <c r="D191" s="37"/>
      <c r="E191" s="37"/>
      <c r="F191" s="37"/>
      <c r="G191" s="37"/>
      <c r="H191" s="37"/>
    </row>
    <row r="192" spans="1:8" x14ac:dyDescent="0.3">
      <c r="A192" s="1"/>
      <c r="B192" s="1"/>
      <c r="C192" s="1"/>
      <c r="D192" s="37"/>
      <c r="E192" s="37"/>
      <c r="F192" s="37"/>
      <c r="G192" s="37"/>
      <c r="H192" s="37"/>
    </row>
    <row r="193" spans="1:8" x14ac:dyDescent="0.3">
      <c r="A193" s="1"/>
      <c r="B193" s="1"/>
      <c r="C193" s="1"/>
      <c r="D193" s="37"/>
      <c r="E193" s="37"/>
      <c r="F193" s="37"/>
      <c r="G193" s="37"/>
      <c r="H193" s="37"/>
    </row>
    <row r="194" spans="1:8" x14ac:dyDescent="0.3">
      <c r="A194" s="1"/>
      <c r="B194" s="1"/>
      <c r="C194" s="1"/>
      <c r="D194" s="37"/>
      <c r="E194" s="37"/>
      <c r="F194" s="37"/>
      <c r="G194" s="37"/>
      <c r="H194" s="37"/>
    </row>
    <row r="195" spans="1:8" x14ac:dyDescent="0.3">
      <c r="A195" s="1"/>
      <c r="B195" s="1"/>
      <c r="C195" s="1"/>
      <c r="D195" s="37"/>
      <c r="E195" s="37"/>
      <c r="F195" s="37"/>
      <c r="G195" s="37"/>
      <c r="H195" s="37"/>
    </row>
    <row r="196" spans="1:8" x14ac:dyDescent="0.3">
      <c r="A196" s="1"/>
      <c r="B196" s="1"/>
      <c r="C196" s="1"/>
      <c r="D196" s="37"/>
      <c r="E196" s="37"/>
      <c r="F196" s="37"/>
      <c r="G196" s="37"/>
      <c r="H196" s="37"/>
    </row>
    <row r="197" spans="1:8" x14ac:dyDescent="0.3">
      <c r="A197" s="1"/>
      <c r="B197" s="1"/>
      <c r="C197" s="1"/>
      <c r="D197" s="37"/>
      <c r="E197" s="37"/>
      <c r="F197" s="37"/>
      <c r="G197" s="37"/>
      <c r="H197" s="37"/>
    </row>
    <row r="198" spans="1:8" x14ac:dyDescent="0.3">
      <c r="A198" s="1"/>
      <c r="B198" s="1"/>
      <c r="C198" s="1"/>
      <c r="D198" s="37"/>
      <c r="E198" s="37"/>
      <c r="F198" s="37"/>
      <c r="G198" s="37"/>
      <c r="H198" s="37"/>
    </row>
    <row r="199" spans="1:8" x14ac:dyDescent="0.3">
      <c r="A199" s="1"/>
      <c r="B199" s="1"/>
      <c r="C199" s="1"/>
      <c r="D199" s="37"/>
      <c r="E199" s="37"/>
      <c r="F199" s="37"/>
      <c r="G199" s="37"/>
      <c r="H199" s="37"/>
    </row>
    <row r="200" spans="1:8" x14ac:dyDescent="0.3">
      <c r="A200" s="1"/>
      <c r="B200" s="1"/>
      <c r="C200" s="1"/>
      <c r="D200" s="37"/>
      <c r="E200" s="37"/>
      <c r="F200" s="37"/>
      <c r="G200" s="37"/>
      <c r="H200" s="37"/>
    </row>
    <row r="201" spans="1:8" x14ac:dyDescent="0.3">
      <c r="A201" s="1"/>
      <c r="B201" s="1"/>
      <c r="C201" s="1"/>
      <c r="D201" s="37"/>
      <c r="E201" s="37"/>
      <c r="F201" s="37"/>
      <c r="G201" s="37"/>
      <c r="H201" s="37"/>
    </row>
    <row r="202" spans="1:8" x14ac:dyDescent="0.3">
      <c r="A202" s="1"/>
      <c r="B202" s="1"/>
      <c r="C202" s="1"/>
      <c r="D202" s="37"/>
      <c r="E202" s="37"/>
      <c r="F202" s="37"/>
      <c r="G202" s="37"/>
      <c r="H202" s="37"/>
    </row>
    <row r="203" spans="1:8" x14ac:dyDescent="0.3">
      <c r="A203" s="1"/>
      <c r="B203" s="1"/>
      <c r="C203" s="1"/>
      <c r="D203" s="37"/>
      <c r="E203" s="37"/>
      <c r="F203" s="37"/>
      <c r="G203" s="37"/>
      <c r="H203" s="37"/>
    </row>
    <row r="204" spans="1:8" x14ac:dyDescent="0.3">
      <c r="A204" s="1"/>
      <c r="B204" s="1"/>
      <c r="C204" s="1"/>
      <c r="D204" s="37"/>
      <c r="E204" s="37"/>
      <c r="F204" s="37"/>
      <c r="G204" s="37"/>
      <c r="H204" s="37"/>
    </row>
    <row r="205" spans="1:8" x14ac:dyDescent="0.3">
      <c r="A205" s="1"/>
      <c r="B205" s="1"/>
      <c r="C205" s="1"/>
      <c r="D205" s="37"/>
      <c r="E205" s="37"/>
      <c r="F205" s="37"/>
      <c r="G205" s="37"/>
      <c r="H205" s="37"/>
    </row>
    <row r="206" spans="1:8" x14ac:dyDescent="0.3">
      <c r="A206" s="1"/>
      <c r="B206" s="1"/>
      <c r="C206" s="1"/>
      <c r="D206" s="37"/>
      <c r="E206" s="37"/>
      <c r="F206" s="37"/>
      <c r="G206" s="37"/>
      <c r="H206" s="37"/>
    </row>
    <row r="207" spans="1:8" x14ac:dyDescent="0.3">
      <c r="A207" s="1"/>
      <c r="B207" s="1"/>
      <c r="C207" s="1"/>
      <c r="D207" s="37"/>
      <c r="E207" s="37"/>
      <c r="F207" s="37"/>
      <c r="G207" s="37"/>
      <c r="H207" s="37"/>
    </row>
    <row r="208" spans="1:8" x14ac:dyDescent="0.3">
      <c r="A208" s="1"/>
      <c r="B208" s="1"/>
      <c r="C208" s="1"/>
      <c r="D208" s="37"/>
      <c r="E208" s="37"/>
      <c r="F208" s="37"/>
      <c r="G208" s="37"/>
      <c r="H208" s="37"/>
    </row>
    <row r="209" spans="1:8" x14ac:dyDescent="0.3">
      <c r="A209" s="1"/>
      <c r="B209" s="1"/>
      <c r="C209" s="1"/>
      <c r="D209" s="37"/>
      <c r="E209" s="37"/>
      <c r="F209" s="37"/>
      <c r="G209" s="37"/>
      <c r="H209" s="37"/>
    </row>
    <row r="210" spans="1:8" x14ac:dyDescent="0.3">
      <c r="A210" s="1"/>
      <c r="B210" s="1"/>
      <c r="C210" s="1"/>
      <c r="D210" s="37"/>
      <c r="E210" s="37"/>
      <c r="F210" s="37"/>
      <c r="G210" s="37"/>
      <c r="H210" s="37"/>
    </row>
    <row r="211" spans="1:8" x14ac:dyDescent="0.3">
      <c r="A211" s="1"/>
      <c r="B211" s="1"/>
      <c r="C211" s="1"/>
      <c r="D211" s="37"/>
      <c r="E211" s="37"/>
      <c r="F211" s="37"/>
      <c r="G211" s="37"/>
      <c r="H211" s="37"/>
    </row>
    <row r="212" spans="1:8" x14ac:dyDescent="0.3">
      <c r="A212" s="1"/>
      <c r="B212" s="1"/>
      <c r="C212" s="1"/>
      <c r="D212" s="37"/>
      <c r="E212" s="37"/>
      <c r="F212" s="37"/>
      <c r="G212" s="37"/>
      <c r="H212" s="37"/>
    </row>
    <row r="213" spans="1:8" x14ac:dyDescent="0.3">
      <c r="A213" s="1"/>
      <c r="B213" s="1"/>
      <c r="C213" s="1"/>
      <c r="D213" s="37"/>
      <c r="E213" s="37"/>
      <c r="F213" s="37"/>
      <c r="G213" s="37"/>
      <c r="H213" s="37"/>
    </row>
    <row r="214" spans="1:8" x14ac:dyDescent="0.3">
      <c r="A214" s="1"/>
      <c r="B214" s="1"/>
      <c r="C214" s="1"/>
      <c r="D214" s="37"/>
      <c r="E214" s="37"/>
      <c r="F214" s="37"/>
      <c r="G214" s="37"/>
      <c r="H214" s="37"/>
    </row>
    <row r="215" spans="1:8" x14ac:dyDescent="0.3">
      <c r="A215" s="1"/>
      <c r="B215" s="1"/>
      <c r="C215" s="1"/>
      <c r="D215" s="37"/>
      <c r="E215" s="37"/>
      <c r="F215" s="37"/>
      <c r="G215" s="37"/>
      <c r="H215" s="37"/>
    </row>
    <row r="216" spans="1:8" x14ac:dyDescent="0.3">
      <c r="A216" s="1"/>
      <c r="B216" s="1"/>
      <c r="C216" s="1"/>
      <c r="D216" s="37"/>
      <c r="E216" s="37"/>
      <c r="F216" s="37"/>
      <c r="G216" s="37"/>
      <c r="H216" s="37"/>
    </row>
    <row r="217" spans="1:8" x14ac:dyDescent="0.3">
      <c r="A217" s="1"/>
      <c r="B217" s="1"/>
      <c r="C217" s="1"/>
      <c r="D217" s="37"/>
      <c r="E217" s="37"/>
      <c r="F217" s="37"/>
      <c r="G217" s="37"/>
      <c r="H217" s="37"/>
    </row>
    <row r="218" spans="1:8" x14ac:dyDescent="0.3">
      <c r="A218" s="1"/>
      <c r="B218" s="1"/>
      <c r="C218" s="1"/>
      <c r="D218" s="37"/>
      <c r="E218" s="37"/>
      <c r="F218" s="37"/>
      <c r="G218" s="37"/>
      <c r="H218" s="37"/>
    </row>
    <row r="219" spans="1:8" x14ac:dyDescent="0.3">
      <c r="A219" s="1"/>
      <c r="B219" s="1"/>
      <c r="C219" s="1"/>
      <c r="D219" s="37"/>
      <c r="E219" s="37"/>
      <c r="F219" s="37"/>
      <c r="G219" s="37"/>
      <c r="H219" s="37"/>
    </row>
    <row r="220" spans="1:8" x14ac:dyDescent="0.3">
      <c r="A220" s="1"/>
      <c r="B220" s="1"/>
      <c r="C220" s="1"/>
      <c r="D220" s="37"/>
      <c r="E220" s="37"/>
      <c r="F220" s="37"/>
      <c r="G220" s="37"/>
      <c r="H220" s="37"/>
    </row>
    <row r="221" spans="1:8" x14ac:dyDescent="0.3">
      <c r="A221" s="1"/>
      <c r="B221" s="1"/>
      <c r="C221" s="1"/>
      <c r="D221" s="37"/>
      <c r="E221" s="37"/>
      <c r="F221" s="37"/>
      <c r="G221" s="37"/>
      <c r="H221" s="37"/>
    </row>
    <row r="222" spans="1:8" x14ac:dyDescent="0.3">
      <c r="A222" s="1"/>
      <c r="B222" s="1"/>
      <c r="C222" s="1"/>
      <c r="D222" s="37"/>
      <c r="E222" s="37"/>
      <c r="F222" s="37"/>
      <c r="G222" s="37"/>
      <c r="H222" s="37"/>
    </row>
    <row r="223" spans="1:8" x14ac:dyDescent="0.3">
      <c r="A223" s="1"/>
      <c r="B223" s="1"/>
      <c r="C223" s="1"/>
      <c r="D223" s="37"/>
      <c r="E223" s="37"/>
      <c r="F223" s="37"/>
      <c r="G223" s="37"/>
      <c r="H223" s="37"/>
    </row>
    <row r="224" spans="1:8" x14ac:dyDescent="0.3">
      <c r="A224" s="1"/>
      <c r="B224" s="1"/>
      <c r="C224" s="1"/>
      <c r="D224" s="37"/>
      <c r="E224" s="37"/>
      <c r="F224" s="37"/>
      <c r="G224" s="37"/>
      <c r="H224" s="37"/>
    </row>
    <row r="225" spans="1:8" x14ac:dyDescent="0.3">
      <c r="A225" s="1"/>
      <c r="B225" s="1"/>
      <c r="C225" s="1"/>
      <c r="D225" s="37"/>
      <c r="E225" s="37"/>
      <c r="F225" s="37"/>
      <c r="G225" s="37"/>
      <c r="H225" s="37"/>
    </row>
    <row r="226" spans="1:8" x14ac:dyDescent="0.3">
      <c r="A226" s="1"/>
      <c r="B226" s="1"/>
      <c r="C226" s="1"/>
      <c r="D226" s="37"/>
      <c r="E226" s="37"/>
      <c r="F226" s="37"/>
      <c r="G226" s="37"/>
      <c r="H226" s="37"/>
    </row>
    <row r="227" spans="1:8" x14ac:dyDescent="0.3">
      <c r="A227" s="1"/>
      <c r="B227" s="1"/>
      <c r="C227" s="1"/>
      <c r="D227" s="37"/>
      <c r="E227" s="37"/>
      <c r="F227" s="37"/>
      <c r="G227" s="37"/>
      <c r="H227" s="37"/>
    </row>
    <row r="228" spans="1:8" x14ac:dyDescent="0.3">
      <c r="A228" s="1"/>
      <c r="B228" s="1"/>
      <c r="C228" s="1"/>
      <c r="D228" s="37"/>
      <c r="E228" s="37"/>
      <c r="F228" s="37"/>
      <c r="G228" s="37"/>
      <c r="H228" s="37"/>
    </row>
    <row r="229" spans="1:8" x14ac:dyDescent="0.3">
      <c r="A229" s="1"/>
      <c r="B229" s="1"/>
      <c r="C229" s="1"/>
      <c r="D229" s="37"/>
      <c r="E229" s="37"/>
      <c r="F229" s="37"/>
      <c r="G229" s="37"/>
      <c r="H229" s="37"/>
    </row>
    <row r="230" spans="1:8" x14ac:dyDescent="0.3">
      <c r="A230" s="1"/>
      <c r="B230" s="1"/>
      <c r="C230" s="1"/>
      <c r="D230" s="37"/>
      <c r="E230" s="37"/>
      <c r="F230" s="37"/>
      <c r="G230" s="37"/>
      <c r="H230" s="37"/>
    </row>
    <row r="231" spans="1:8" x14ac:dyDescent="0.3">
      <c r="A231" s="1"/>
      <c r="B231" s="1"/>
      <c r="C231" s="1"/>
      <c r="D231" s="37"/>
      <c r="E231" s="37"/>
      <c r="F231" s="37"/>
      <c r="G231" s="37"/>
      <c r="H231" s="37"/>
    </row>
    <row r="232" spans="1:8" x14ac:dyDescent="0.3">
      <c r="A232" s="1"/>
      <c r="B232" s="1"/>
      <c r="C232" s="1"/>
      <c r="D232" s="37"/>
      <c r="E232" s="37"/>
      <c r="F232" s="37"/>
      <c r="G232" s="37"/>
      <c r="H232" s="37"/>
    </row>
    <row r="233" spans="1:8" x14ac:dyDescent="0.3">
      <c r="A233" s="1"/>
      <c r="B233" s="1"/>
      <c r="C233" s="1"/>
      <c r="D233" s="37"/>
      <c r="E233" s="37"/>
      <c r="F233" s="37"/>
      <c r="G233" s="37"/>
      <c r="H233" s="37"/>
    </row>
    <row r="234" spans="1:8" x14ac:dyDescent="0.3">
      <c r="A234" s="1"/>
      <c r="B234" s="1"/>
      <c r="C234" s="1"/>
      <c r="D234" s="37"/>
      <c r="E234" s="37"/>
      <c r="F234" s="37"/>
      <c r="G234" s="37"/>
      <c r="H234" s="37"/>
    </row>
    <row r="235" spans="1:8" x14ac:dyDescent="0.3">
      <c r="A235" s="1"/>
      <c r="B235" s="1"/>
      <c r="C235" s="1"/>
      <c r="D235" s="37"/>
      <c r="E235" s="37"/>
      <c r="F235" s="37"/>
      <c r="G235" s="37"/>
      <c r="H235" s="37"/>
    </row>
    <row r="236" spans="1:8" x14ac:dyDescent="0.3">
      <c r="A236" s="1"/>
      <c r="B236" s="1"/>
      <c r="C236" s="1"/>
      <c r="D236" s="37"/>
      <c r="E236" s="37"/>
      <c r="F236" s="37"/>
      <c r="G236" s="37"/>
      <c r="H236" s="37"/>
    </row>
    <row r="237" spans="1:8" x14ac:dyDescent="0.3">
      <c r="A237" s="1"/>
      <c r="B237" s="1"/>
      <c r="C237" s="1"/>
      <c r="D237" s="37"/>
      <c r="E237" s="37"/>
      <c r="F237" s="37"/>
      <c r="G237" s="37"/>
      <c r="H237" s="37"/>
    </row>
    <row r="238" spans="1:8" x14ac:dyDescent="0.3">
      <c r="A238" s="1"/>
      <c r="B238" s="1"/>
      <c r="C238" s="1"/>
      <c r="D238" s="37"/>
      <c r="E238" s="37"/>
      <c r="F238" s="37"/>
      <c r="G238" s="37"/>
      <c r="H238" s="37"/>
    </row>
    <row r="239" spans="1:8" x14ac:dyDescent="0.3">
      <c r="A239" s="1"/>
      <c r="B239" s="1"/>
      <c r="C239" s="1"/>
      <c r="D239" s="37"/>
      <c r="E239" s="37"/>
      <c r="F239" s="37"/>
      <c r="G239" s="37"/>
      <c r="H239" s="37"/>
    </row>
    <row r="240" spans="1:8" x14ac:dyDescent="0.3">
      <c r="A240" s="1"/>
      <c r="B240" s="1"/>
      <c r="C240" s="1"/>
      <c r="D240" s="37"/>
      <c r="E240" s="37"/>
      <c r="F240" s="37"/>
      <c r="G240" s="37"/>
      <c r="H240" s="37"/>
    </row>
    <row r="241" spans="1:8" x14ac:dyDescent="0.3">
      <c r="A241" s="1"/>
      <c r="B241" s="1"/>
      <c r="C241" s="1"/>
      <c r="D241" s="37"/>
      <c r="E241" s="37"/>
      <c r="F241" s="37"/>
      <c r="G241" s="37"/>
      <c r="H241" s="37"/>
    </row>
    <row r="242" spans="1:8" x14ac:dyDescent="0.3">
      <c r="A242" s="1"/>
      <c r="B242" s="1"/>
      <c r="C242" s="1"/>
      <c r="D242" s="37"/>
      <c r="E242" s="37"/>
      <c r="F242" s="37"/>
      <c r="G242" s="37"/>
      <c r="H242" s="37"/>
    </row>
    <row r="243" spans="1:8" x14ac:dyDescent="0.3">
      <c r="A243" s="1"/>
      <c r="B243" s="1"/>
      <c r="C243" s="1"/>
      <c r="D243" s="37"/>
      <c r="E243" s="37"/>
      <c r="F243" s="37"/>
      <c r="G243" s="37"/>
      <c r="H243" s="37"/>
    </row>
    <row r="244" spans="1:8" x14ac:dyDescent="0.3">
      <c r="A244" s="1"/>
      <c r="B244" s="1"/>
      <c r="C244" s="1"/>
      <c r="D244" s="37"/>
      <c r="E244" s="37"/>
      <c r="F244" s="37"/>
      <c r="G244" s="37"/>
      <c r="H244" s="37"/>
    </row>
    <row r="245" spans="1:8" x14ac:dyDescent="0.3">
      <c r="A245" s="1"/>
      <c r="B245" s="1"/>
      <c r="C245" s="1"/>
      <c r="D245" s="37"/>
      <c r="E245" s="37"/>
      <c r="F245" s="37"/>
      <c r="G245" s="37"/>
      <c r="H245" s="37"/>
    </row>
    <row r="246" spans="1:8" x14ac:dyDescent="0.3">
      <c r="A246" s="1"/>
      <c r="B246" s="1"/>
      <c r="C246" s="1"/>
      <c r="D246" s="37"/>
      <c r="E246" s="37"/>
      <c r="F246" s="37"/>
      <c r="G246" s="37"/>
      <c r="H246" s="37"/>
    </row>
    <row r="247" spans="1:8" x14ac:dyDescent="0.3">
      <c r="A247" s="1"/>
      <c r="B247" s="1"/>
      <c r="C247" s="1"/>
      <c r="D247" s="37"/>
      <c r="E247" s="37"/>
      <c r="F247" s="37"/>
      <c r="G247" s="37"/>
      <c r="H247" s="37"/>
    </row>
    <row r="248" spans="1:8" x14ac:dyDescent="0.3">
      <c r="A248" s="1"/>
      <c r="B248" s="1"/>
      <c r="C248" s="1"/>
      <c r="D248" s="37"/>
      <c r="E248" s="37"/>
      <c r="F248" s="37"/>
      <c r="G248" s="37"/>
      <c r="H248" s="37"/>
    </row>
    <row r="249" spans="1:8" x14ac:dyDescent="0.3">
      <c r="A249" s="1"/>
      <c r="B249" s="1"/>
      <c r="C249" s="1"/>
      <c r="D249" s="37"/>
      <c r="E249" s="37"/>
      <c r="F249" s="37"/>
      <c r="G249" s="37"/>
      <c r="H249" s="37"/>
    </row>
    <row r="250" spans="1:8" x14ac:dyDescent="0.3">
      <c r="A250" s="1"/>
      <c r="B250" s="1"/>
      <c r="C250" s="1"/>
      <c r="D250" s="37"/>
      <c r="E250" s="37"/>
      <c r="F250" s="37"/>
      <c r="G250" s="37"/>
      <c r="H250" s="37"/>
    </row>
    <row r="251" spans="1:8" x14ac:dyDescent="0.3">
      <c r="A251" s="1"/>
      <c r="B251" s="1"/>
      <c r="C251" s="1"/>
      <c r="D251" s="37"/>
      <c r="E251" s="37"/>
      <c r="F251" s="37"/>
      <c r="G251" s="37"/>
      <c r="H251" s="37"/>
    </row>
    <row r="252" spans="1:8" x14ac:dyDescent="0.3">
      <c r="A252" s="1"/>
      <c r="B252" s="1"/>
      <c r="C252" s="1"/>
      <c r="D252" s="37"/>
      <c r="E252" s="37"/>
      <c r="F252" s="37"/>
      <c r="G252" s="37"/>
      <c r="H252" s="37"/>
    </row>
    <row r="253" spans="1:8" x14ac:dyDescent="0.3">
      <c r="A253" s="1"/>
      <c r="B253" s="1"/>
      <c r="C253" s="1"/>
      <c r="D253" s="37"/>
      <c r="E253" s="37"/>
      <c r="F253" s="37"/>
      <c r="G253" s="37"/>
      <c r="H253" s="37"/>
    </row>
    <row r="254" spans="1:8" x14ac:dyDescent="0.3">
      <c r="A254" s="1"/>
      <c r="B254" s="1"/>
      <c r="C254" s="1"/>
      <c r="D254" s="37"/>
      <c r="E254" s="37"/>
      <c r="F254" s="37"/>
      <c r="G254" s="37"/>
      <c r="H254" s="37"/>
    </row>
    <row r="255" spans="1:8" x14ac:dyDescent="0.3">
      <c r="A255" s="1"/>
      <c r="B255" s="1"/>
      <c r="C255" s="1"/>
      <c r="D255" s="37"/>
      <c r="E255" s="37"/>
      <c r="F255" s="37"/>
      <c r="G255" s="37"/>
      <c r="H255" s="37"/>
    </row>
    <row r="256" spans="1:8" x14ac:dyDescent="0.3">
      <c r="A256" s="1"/>
      <c r="B256" s="1"/>
      <c r="C256" s="1"/>
      <c r="D256" s="37"/>
      <c r="E256" s="37"/>
      <c r="F256" s="37"/>
      <c r="G256" s="37"/>
      <c r="H256" s="37"/>
    </row>
    <row r="257" spans="1:8" x14ac:dyDescent="0.3">
      <c r="A257" s="1"/>
      <c r="B257" s="1"/>
      <c r="C257" s="1"/>
      <c r="D257" s="37"/>
      <c r="E257" s="37"/>
      <c r="F257" s="37"/>
      <c r="G257" s="37"/>
      <c r="H257" s="37"/>
    </row>
    <row r="258" spans="1:8" x14ac:dyDescent="0.3">
      <c r="A258" s="1"/>
      <c r="B258" s="1"/>
      <c r="C258" s="1"/>
      <c r="D258" s="37"/>
      <c r="E258" s="37"/>
      <c r="F258" s="37"/>
      <c r="G258" s="37"/>
      <c r="H258" s="37"/>
    </row>
    <row r="259" spans="1:8" x14ac:dyDescent="0.3">
      <c r="A259" s="1"/>
      <c r="B259" s="1"/>
      <c r="C259" s="1"/>
      <c r="D259" s="37"/>
      <c r="E259" s="37"/>
      <c r="F259" s="37"/>
      <c r="G259" s="37"/>
      <c r="H259" s="37"/>
    </row>
    <row r="260" spans="1:8" x14ac:dyDescent="0.3">
      <c r="A260" s="1"/>
      <c r="B260" s="1"/>
      <c r="C260" s="1"/>
      <c r="D260" s="37"/>
      <c r="E260" s="37"/>
      <c r="F260" s="37"/>
      <c r="G260" s="37"/>
      <c r="H260" s="37"/>
    </row>
    <row r="261" spans="1:8" x14ac:dyDescent="0.3">
      <c r="A261" s="1"/>
      <c r="B261" s="1"/>
      <c r="C261" s="1"/>
      <c r="D261" s="37"/>
      <c r="E261" s="37"/>
      <c r="F261" s="37"/>
      <c r="G261" s="37"/>
      <c r="H261" s="37"/>
    </row>
    <row r="262" spans="1:8" x14ac:dyDescent="0.3">
      <c r="A262" s="1"/>
      <c r="B262" s="1"/>
      <c r="C262" s="1"/>
      <c r="D262" s="37"/>
      <c r="E262" s="37"/>
      <c r="F262" s="37"/>
      <c r="G262" s="37"/>
      <c r="H262" s="37"/>
    </row>
    <row r="263" spans="1:8" x14ac:dyDescent="0.3">
      <c r="A263" s="1"/>
      <c r="B263" s="1"/>
      <c r="C263" s="1"/>
      <c r="D263" s="37"/>
      <c r="E263" s="37"/>
      <c r="F263" s="37"/>
      <c r="G263" s="37"/>
      <c r="H263" s="37"/>
    </row>
    <row r="264" spans="1:8" x14ac:dyDescent="0.3">
      <c r="A264" s="1"/>
      <c r="B264" s="1"/>
      <c r="C264" s="1"/>
      <c r="D264" s="37"/>
      <c r="E264" s="37"/>
      <c r="F264" s="37"/>
      <c r="G264" s="37"/>
      <c r="H264" s="37"/>
    </row>
    <row r="265" spans="1:8" x14ac:dyDescent="0.3">
      <c r="A265" s="1"/>
      <c r="B265" s="1"/>
      <c r="C265" s="1"/>
      <c r="D265" s="37"/>
      <c r="E265" s="37"/>
      <c r="F265" s="37"/>
      <c r="G265" s="37"/>
      <c r="H265" s="37"/>
    </row>
    <row r="266" spans="1:8" x14ac:dyDescent="0.3">
      <c r="A266" s="1"/>
      <c r="B266" s="1"/>
      <c r="C266" s="1"/>
      <c r="D266" s="37"/>
      <c r="E266" s="37"/>
      <c r="F266" s="37"/>
      <c r="G266" s="37"/>
      <c r="H266" s="37"/>
    </row>
    <row r="267" spans="1:8" x14ac:dyDescent="0.3">
      <c r="A267" s="1"/>
      <c r="B267" s="1"/>
      <c r="C267" s="1"/>
      <c r="D267" s="37"/>
      <c r="E267" s="37"/>
      <c r="F267" s="37"/>
      <c r="G267" s="37"/>
      <c r="H267" s="37"/>
    </row>
    <row r="268" spans="1:8" x14ac:dyDescent="0.3">
      <c r="A268" s="1"/>
      <c r="B268" s="1"/>
      <c r="C268" s="1"/>
      <c r="D268" s="37"/>
      <c r="E268" s="37"/>
      <c r="F268" s="37"/>
      <c r="G268" s="37"/>
      <c r="H268" s="37"/>
    </row>
    <row r="269" spans="1:8" x14ac:dyDescent="0.3">
      <c r="A269" s="1"/>
      <c r="B269" s="1"/>
      <c r="C269" s="1"/>
      <c r="D269" s="37"/>
      <c r="E269" s="37"/>
      <c r="F269" s="37"/>
      <c r="G269" s="37"/>
      <c r="H269" s="37"/>
    </row>
    <row r="270" spans="1:8" x14ac:dyDescent="0.3">
      <c r="A270" s="1"/>
      <c r="B270" s="1"/>
      <c r="C270" s="1"/>
      <c r="D270" s="37"/>
      <c r="E270" s="37"/>
      <c r="F270" s="37"/>
      <c r="G270" s="37"/>
      <c r="H270" s="37"/>
    </row>
    <row r="271" spans="1:8" x14ac:dyDescent="0.3">
      <c r="A271" s="1"/>
      <c r="B271" s="1"/>
      <c r="C271" s="1"/>
      <c r="D271" s="37"/>
      <c r="E271" s="37"/>
      <c r="F271" s="37"/>
      <c r="G271" s="37"/>
      <c r="H271" s="37"/>
    </row>
    <row r="272" spans="1:8" x14ac:dyDescent="0.3">
      <c r="A272" s="1"/>
      <c r="B272" s="1"/>
      <c r="C272" s="1"/>
      <c r="D272" s="37"/>
      <c r="E272" s="37"/>
      <c r="F272" s="37"/>
      <c r="G272" s="37"/>
      <c r="H272" s="37"/>
    </row>
    <row r="273" spans="1:8" x14ac:dyDescent="0.3">
      <c r="A273" s="1"/>
      <c r="B273" s="1"/>
      <c r="C273" s="1"/>
      <c r="D273" s="37"/>
      <c r="E273" s="37"/>
      <c r="F273" s="37"/>
      <c r="G273" s="37"/>
      <c r="H273" s="37"/>
    </row>
    <row r="274" spans="1:8" x14ac:dyDescent="0.3">
      <c r="A274" s="1"/>
      <c r="B274" s="1"/>
      <c r="C274" s="1"/>
      <c r="D274" s="37"/>
      <c r="E274" s="37"/>
      <c r="F274" s="37"/>
      <c r="G274" s="37"/>
      <c r="H274" s="37"/>
    </row>
    <row r="275" spans="1:8" x14ac:dyDescent="0.3">
      <c r="A275" s="1"/>
      <c r="B275" s="1"/>
      <c r="C275" s="1"/>
      <c r="D275" s="37"/>
      <c r="E275" s="37"/>
      <c r="F275" s="37"/>
      <c r="G275" s="37"/>
      <c r="H275" s="37"/>
    </row>
    <row r="276" spans="1:8" x14ac:dyDescent="0.3">
      <c r="A276" s="1"/>
      <c r="B276" s="1"/>
      <c r="C276" s="1"/>
      <c r="D276" s="37"/>
      <c r="E276" s="37"/>
      <c r="F276" s="37"/>
      <c r="G276" s="37"/>
      <c r="H276" s="37"/>
    </row>
    <row r="277" spans="1:8" x14ac:dyDescent="0.3">
      <c r="A277" s="1"/>
      <c r="B277" s="1"/>
      <c r="C277" s="1"/>
      <c r="D277" s="37"/>
      <c r="E277" s="37"/>
      <c r="F277" s="37"/>
      <c r="G277" s="37"/>
      <c r="H277" s="37"/>
    </row>
    <row r="278" spans="1:8" x14ac:dyDescent="0.3">
      <c r="A278" s="1"/>
      <c r="B278" s="1"/>
      <c r="C278" s="1"/>
      <c r="D278" s="37"/>
      <c r="E278" s="37"/>
      <c r="F278" s="37"/>
      <c r="G278" s="37"/>
      <c r="H278" s="37"/>
    </row>
    <row r="279" spans="1:8" x14ac:dyDescent="0.3">
      <c r="A279" s="1"/>
      <c r="B279" s="1"/>
      <c r="C279" s="1"/>
      <c r="D279" s="37"/>
      <c r="E279" s="37"/>
      <c r="F279" s="37"/>
      <c r="G279" s="37"/>
      <c r="H279" s="37"/>
    </row>
    <row r="280" spans="1:8" x14ac:dyDescent="0.3">
      <c r="A280" s="1"/>
      <c r="B280" s="1"/>
      <c r="C280" s="1"/>
      <c r="D280" s="37"/>
      <c r="E280" s="37"/>
      <c r="F280" s="37"/>
      <c r="G280" s="37"/>
      <c r="H280" s="37"/>
    </row>
    <row r="281" spans="1:8" x14ac:dyDescent="0.3">
      <c r="A281" s="1"/>
      <c r="B281" s="1"/>
      <c r="C281" s="1"/>
      <c r="D281" s="37"/>
      <c r="E281" s="37"/>
      <c r="F281" s="37"/>
      <c r="G281" s="37"/>
      <c r="H281" s="37"/>
    </row>
    <row r="282" spans="1:8" x14ac:dyDescent="0.3">
      <c r="A282" s="1"/>
      <c r="B282" s="1"/>
      <c r="C282" s="1"/>
      <c r="D282" s="37"/>
      <c r="E282" s="37"/>
      <c r="F282" s="37"/>
      <c r="G282" s="37"/>
      <c r="H282" s="37"/>
    </row>
    <row r="283" spans="1:8" x14ac:dyDescent="0.3">
      <c r="A283" s="1"/>
      <c r="B283" s="1"/>
      <c r="C283" s="1"/>
      <c r="D283" s="37"/>
      <c r="E283" s="37"/>
      <c r="F283" s="37"/>
      <c r="G283" s="37"/>
      <c r="H283" s="37"/>
    </row>
    <row r="284" spans="1:8" x14ac:dyDescent="0.3">
      <c r="A284" s="1"/>
      <c r="B284" s="1"/>
      <c r="C284" s="1"/>
      <c r="D284" s="37"/>
      <c r="E284" s="37"/>
      <c r="F284" s="37"/>
      <c r="G284" s="37"/>
      <c r="H284" s="37"/>
    </row>
    <row r="285" spans="1:8" x14ac:dyDescent="0.3">
      <c r="A285" s="1"/>
      <c r="B285" s="1"/>
      <c r="C285" s="1"/>
      <c r="D285" s="37"/>
      <c r="E285" s="37"/>
      <c r="F285" s="37"/>
      <c r="G285" s="37"/>
      <c r="H285" s="37"/>
    </row>
    <row r="286" spans="1:8" x14ac:dyDescent="0.3">
      <c r="A286" s="1"/>
      <c r="B286" s="1"/>
      <c r="C286" s="1"/>
      <c r="D286" s="37"/>
      <c r="E286" s="37"/>
      <c r="F286" s="37"/>
      <c r="G286" s="37"/>
      <c r="H286" s="37"/>
    </row>
    <row r="287" spans="1:8" x14ac:dyDescent="0.3">
      <c r="A287" s="1"/>
      <c r="B287" s="1"/>
      <c r="C287" s="1"/>
      <c r="D287" s="37"/>
      <c r="E287" s="37"/>
      <c r="F287" s="37"/>
      <c r="G287" s="37"/>
      <c r="H287" s="37"/>
    </row>
    <row r="288" spans="1:8" x14ac:dyDescent="0.3">
      <c r="A288" s="1"/>
      <c r="B288" s="1"/>
      <c r="C288" s="1"/>
      <c r="D288" s="37"/>
      <c r="E288" s="37"/>
      <c r="F288" s="37"/>
      <c r="G288" s="37"/>
      <c r="H288" s="37"/>
    </row>
    <row r="289" spans="1:8" x14ac:dyDescent="0.3">
      <c r="A289" s="1"/>
      <c r="B289" s="1"/>
      <c r="C289" s="1"/>
      <c r="D289" s="37"/>
      <c r="E289" s="37"/>
      <c r="F289" s="37"/>
      <c r="G289" s="37"/>
      <c r="H289" s="37"/>
    </row>
    <row r="290" spans="1:8" x14ac:dyDescent="0.3">
      <c r="A290" s="1"/>
      <c r="B290" s="1"/>
      <c r="C290" s="1"/>
      <c r="D290" s="37"/>
      <c r="E290" s="37"/>
      <c r="F290" s="37"/>
      <c r="G290" s="37"/>
      <c r="H290" s="37"/>
    </row>
    <row r="291" spans="1:8" x14ac:dyDescent="0.3">
      <c r="A291" s="1"/>
      <c r="B291" s="1"/>
      <c r="C291" s="1"/>
      <c r="D291" s="37"/>
      <c r="E291" s="37"/>
      <c r="F291" s="37"/>
      <c r="G291" s="37"/>
      <c r="H291" s="37"/>
    </row>
    <row r="292" spans="1:8" x14ac:dyDescent="0.3">
      <c r="A292" s="1"/>
      <c r="B292" s="1"/>
      <c r="C292" s="1"/>
      <c r="D292" s="37"/>
      <c r="E292" s="37"/>
      <c r="F292" s="37"/>
      <c r="G292" s="37"/>
      <c r="H292" s="37"/>
    </row>
    <row r="293" spans="1:8" x14ac:dyDescent="0.3">
      <c r="A293" s="1"/>
      <c r="B293" s="1"/>
      <c r="C293" s="1"/>
      <c r="D293" s="37"/>
      <c r="E293" s="37"/>
      <c r="F293" s="37"/>
      <c r="G293" s="37"/>
      <c r="H293" s="37"/>
    </row>
    <row r="294" spans="1:8" x14ac:dyDescent="0.3">
      <c r="A294" s="1"/>
      <c r="B294" s="1"/>
      <c r="C294" s="1"/>
      <c r="D294" s="37"/>
      <c r="E294" s="37"/>
      <c r="F294" s="37"/>
      <c r="G294" s="37"/>
      <c r="H294" s="37"/>
    </row>
    <row r="295" spans="1:8" x14ac:dyDescent="0.3">
      <c r="A295" s="1"/>
      <c r="B295" s="1"/>
      <c r="C295" s="1"/>
      <c r="D295" s="37"/>
      <c r="E295" s="37"/>
      <c r="F295" s="37"/>
      <c r="G295" s="37"/>
      <c r="H295" s="37"/>
    </row>
    <row r="296" spans="1:8" x14ac:dyDescent="0.3">
      <c r="A296" s="1"/>
      <c r="B296" s="1"/>
      <c r="C296" s="1"/>
      <c r="D296" s="37"/>
      <c r="E296" s="37"/>
      <c r="F296" s="37"/>
      <c r="G296" s="37"/>
      <c r="H296" s="37"/>
    </row>
    <row r="297" spans="1:8" x14ac:dyDescent="0.3">
      <c r="A297" s="1"/>
      <c r="B297" s="1"/>
      <c r="C297" s="1"/>
      <c r="D297" s="37"/>
      <c r="E297" s="37"/>
      <c r="F297" s="37"/>
      <c r="G297" s="37"/>
      <c r="H297" s="37"/>
    </row>
    <row r="298" spans="1:8" x14ac:dyDescent="0.3">
      <c r="A298" s="1"/>
      <c r="B298" s="1"/>
      <c r="C298" s="1"/>
      <c r="D298" s="37"/>
      <c r="E298" s="37"/>
      <c r="F298" s="37"/>
      <c r="G298" s="37"/>
      <c r="H298" s="37"/>
    </row>
    <row r="299" spans="1:8" x14ac:dyDescent="0.3">
      <c r="A299" s="1"/>
      <c r="B299" s="1"/>
      <c r="C299" s="1"/>
      <c r="D299" s="37"/>
      <c r="E299" s="37"/>
      <c r="F299" s="37"/>
      <c r="G299" s="37"/>
      <c r="H299" s="37"/>
    </row>
    <row r="300" spans="1:8" x14ac:dyDescent="0.3">
      <c r="A300" s="1"/>
      <c r="B300" s="1"/>
      <c r="C300" s="1"/>
      <c r="D300" s="37"/>
      <c r="E300" s="37"/>
      <c r="F300" s="37"/>
      <c r="G300" s="37"/>
      <c r="H300" s="37"/>
    </row>
    <row r="301" spans="1:8" x14ac:dyDescent="0.3">
      <c r="A301" s="1"/>
      <c r="B301" s="1"/>
      <c r="C301" s="1"/>
      <c r="D301" s="37"/>
      <c r="E301" s="37"/>
      <c r="F301" s="37"/>
      <c r="G301" s="37"/>
      <c r="H301" s="37"/>
    </row>
    <row r="302" spans="1:8" x14ac:dyDescent="0.3">
      <c r="A302" s="1"/>
      <c r="B302" s="1"/>
      <c r="C302" s="1"/>
      <c r="D302" s="37"/>
      <c r="E302" s="37"/>
      <c r="F302" s="37"/>
      <c r="G302" s="37"/>
      <c r="H302" s="37"/>
    </row>
    <row r="303" spans="1:8" x14ac:dyDescent="0.3">
      <c r="A303" s="1"/>
      <c r="B303" s="1"/>
      <c r="C303" s="1"/>
      <c r="D303" s="37"/>
      <c r="E303" s="37"/>
      <c r="F303" s="37"/>
      <c r="G303" s="37"/>
      <c r="H303" s="37"/>
    </row>
    <row r="304" spans="1:8" x14ac:dyDescent="0.3">
      <c r="A304" s="1"/>
      <c r="B304" s="1"/>
      <c r="C304" s="1"/>
      <c r="D304" s="37"/>
      <c r="E304" s="37"/>
      <c r="F304" s="37"/>
      <c r="G304" s="37"/>
      <c r="H304" s="37"/>
    </row>
    <row r="305" spans="1:8" x14ac:dyDescent="0.3">
      <c r="A305" s="1"/>
      <c r="B305" s="1"/>
      <c r="C305" s="1"/>
      <c r="D305" s="37"/>
      <c r="E305" s="37"/>
      <c r="F305" s="37"/>
      <c r="G305" s="37"/>
      <c r="H305" s="37"/>
    </row>
    <row r="306" spans="1:8" x14ac:dyDescent="0.3">
      <c r="A306" s="1"/>
      <c r="B306" s="1"/>
      <c r="C306" s="1"/>
      <c r="D306" s="37"/>
      <c r="E306" s="37"/>
      <c r="F306" s="37"/>
      <c r="G306" s="37"/>
      <c r="H306" s="37"/>
    </row>
    <row r="307" spans="1:8" x14ac:dyDescent="0.3">
      <c r="A307" s="1"/>
      <c r="B307" s="1"/>
      <c r="C307" s="1"/>
      <c r="D307" s="37"/>
      <c r="E307" s="37"/>
      <c r="F307" s="37"/>
      <c r="G307" s="37"/>
      <c r="H307" s="37"/>
    </row>
    <row r="308" spans="1:8" x14ac:dyDescent="0.3">
      <c r="A308" s="1"/>
      <c r="B308" s="1"/>
      <c r="C308" s="1"/>
      <c r="D308" s="37"/>
      <c r="E308" s="37"/>
      <c r="F308" s="37"/>
      <c r="G308" s="37"/>
      <c r="H308" s="37"/>
    </row>
    <row r="309" spans="1:8" x14ac:dyDescent="0.3">
      <c r="A309" s="1"/>
      <c r="B309" s="1"/>
      <c r="C309" s="1"/>
      <c r="D309" s="37"/>
      <c r="E309" s="37"/>
      <c r="F309" s="37"/>
      <c r="G309" s="37"/>
      <c r="H309" s="37"/>
    </row>
    <row r="310" spans="1:8" x14ac:dyDescent="0.3">
      <c r="A310" s="1"/>
      <c r="B310" s="1"/>
      <c r="C310" s="1"/>
      <c r="D310" s="37"/>
      <c r="E310" s="37"/>
      <c r="F310" s="37"/>
      <c r="G310" s="37"/>
      <c r="H310" s="37"/>
    </row>
    <row r="311" spans="1:8" x14ac:dyDescent="0.3">
      <c r="A311" s="1"/>
      <c r="B311" s="1"/>
      <c r="C311" s="1"/>
      <c r="D311" s="37"/>
      <c r="E311" s="37"/>
      <c r="F311" s="37"/>
      <c r="G311" s="37"/>
      <c r="H311" s="37"/>
    </row>
    <row r="312" spans="1:8" x14ac:dyDescent="0.3">
      <c r="A312" s="1"/>
      <c r="B312" s="1"/>
      <c r="C312" s="1"/>
      <c r="D312" s="37"/>
      <c r="E312" s="37"/>
      <c r="F312" s="37"/>
      <c r="G312" s="37"/>
      <c r="H312" s="37"/>
    </row>
    <row r="313" spans="1:8" x14ac:dyDescent="0.3">
      <c r="A313" s="1"/>
      <c r="B313" s="1"/>
      <c r="C313" s="1"/>
      <c r="D313" s="37"/>
      <c r="E313" s="37"/>
      <c r="F313" s="37"/>
      <c r="G313" s="37"/>
      <c r="H313" s="37"/>
    </row>
    <row r="314" spans="1:8" x14ac:dyDescent="0.3">
      <c r="A314" s="1"/>
      <c r="B314" s="1"/>
      <c r="C314" s="1"/>
      <c r="D314" s="37"/>
      <c r="E314" s="37"/>
      <c r="F314" s="37"/>
      <c r="G314" s="37"/>
      <c r="H314" s="37"/>
    </row>
    <row r="315" spans="1:8" x14ac:dyDescent="0.3">
      <c r="A315" s="1"/>
      <c r="B315" s="1"/>
      <c r="C315" s="1"/>
      <c r="D315" s="37"/>
      <c r="E315" s="37"/>
      <c r="F315" s="37"/>
      <c r="G315" s="37"/>
      <c r="H315" s="37"/>
    </row>
    <row r="316" spans="1:8" x14ac:dyDescent="0.3">
      <c r="A316" s="1"/>
      <c r="B316" s="1"/>
      <c r="C316" s="1"/>
      <c r="D316" s="37"/>
      <c r="E316" s="37"/>
      <c r="F316" s="37"/>
      <c r="G316" s="37"/>
      <c r="H316" s="37"/>
    </row>
    <row r="317" spans="1:8" x14ac:dyDescent="0.3">
      <c r="A317" s="1"/>
      <c r="B317" s="1"/>
      <c r="C317" s="1"/>
      <c r="D317" s="37"/>
      <c r="E317" s="37"/>
      <c r="F317" s="37"/>
      <c r="G317" s="37"/>
      <c r="H317" s="37"/>
    </row>
    <row r="318" spans="1:8" x14ac:dyDescent="0.3">
      <c r="A318" s="1"/>
      <c r="B318" s="1"/>
      <c r="C318" s="1"/>
      <c r="D318" s="37"/>
      <c r="E318" s="37"/>
      <c r="F318" s="37"/>
      <c r="G318" s="37"/>
      <c r="H318" s="37"/>
    </row>
    <row r="319" spans="1:8" x14ac:dyDescent="0.3">
      <c r="A319" s="1"/>
      <c r="B319" s="1"/>
      <c r="C319" s="1"/>
      <c r="D319" s="37"/>
      <c r="E319" s="37"/>
      <c r="F319" s="37"/>
      <c r="G319" s="37"/>
      <c r="H319" s="37"/>
    </row>
    <row r="320" spans="1:8" x14ac:dyDescent="0.3">
      <c r="A320" s="1"/>
      <c r="B320" s="1"/>
      <c r="C320" s="1"/>
      <c r="D320" s="37"/>
      <c r="E320" s="37"/>
      <c r="F320" s="37"/>
      <c r="G320" s="37"/>
      <c r="H320" s="37"/>
    </row>
    <row r="321" spans="1:8" x14ac:dyDescent="0.3">
      <c r="A321" s="1"/>
      <c r="B321" s="1"/>
      <c r="C321" s="1"/>
      <c r="D321" s="37"/>
      <c r="E321" s="37"/>
      <c r="F321" s="37"/>
      <c r="G321" s="37"/>
      <c r="H321" s="37"/>
    </row>
    <row r="322" spans="1:8" x14ac:dyDescent="0.3">
      <c r="A322" s="1"/>
      <c r="B322" s="1"/>
      <c r="C322" s="1"/>
      <c r="D322" s="37"/>
      <c r="E322" s="37"/>
      <c r="F322" s="37"/>
      <c r="G322" s="37"/>
      <c r="H322" s="37"/>
    </row>
    <row r="323" spans="1:8" x14ac:dyDescent="0.3">
      <c r="A323" s="1"/>
      <c r="B323" s="1"/>
      <c r="C323" s="1"/>
      <c r="D323" s="37"/>
      <c r="E323" s="37"/>
      <c r="F323" s="37"/>
      <c r="G323" s="37"/>
      <c r="H323" s="37"/>
    </row>
    <row r="324" spans="1:8" x14ac:dyDescent="0.3">
      <c r="A324" s="1"/>
      <c r="B324" s="1"/>
      <c r="C324" s="1"/>
      <c r="D324" s="37"/>
      <c r="E324" s="37"/>
      <c r="F324" s="37"/>
      <c r="G324" s="37"/>
      <c r="H324" s="37"/>
    </row>
    <row r="325" spans="1:8" x14ac:dyDescent="0.3">
      <c r="A325" s="1"/>
      <c r="B325" s="1"/>
      <c r="C325" s="1"/>
      <c r="D325" s="37"/>
      <c r="E325" s="37"/>
      <c r="F325" s="37"/>
      <c r="G325" s="37"/>
      <c r="H325" s="37"/>
    </row>
    <row r="326" spans="1:8" x14ac:dyDescent="0.3">
      <c r="A326" s="1"/>
      <c r="B326" s="1"/>
      <c r="C326" s="1"/>
      <c r="D326" s="37"/>
      <c r="E326" s="37"/>
      <c r="F326" s="37"/>
      <c r="G326" s="37"/>
      <c r="H326" s="37"/>
    </row>
    <row r="327" spans="1:8" x14ac:dyDescent="0.3">
      <c r="A327" s="1"/>
      <c r="B327" s="1"/>
      <c r="C327" s="1"/>
      <c r="D327" s="37"/>
      <c r="E327" s="37"/>
      <c r="F327" s="37"/>
      <c r="G327" s="37"/>
      <c r="H327" s="37"/>
    </row>
    <row r="328" spans="1:8" x14ac:dyDescent="0.3">
      <c r="A328" s="1"/>
      <c r="B328" s="1"/>
      <c r="C328" s="1"/>
      <c r="D328" s="37"/>
      <c r="E328" s="37"/>
      <c r="F328" s="37"/>
      <c r="G328" s="37"/>
      <c r="H328" s="37"/>
    </row>
    <row r="329" spans="1:8" x14ac:dyDescent="0.3">
      <c r="A329" s="1"/>
      <c r="B329" s="1"/>
      <c r="C329" s="1"/>
      <c r="D329" s="37"/>
      <c r="E329" s="37"/>
      <c r="F329" s="37"/>
      <c r="G329" s="37"/>
      <c r="H329" s="37"/>
    </row>
    <row r="330" spans="1:8" x14ac:dyDescent="0.3">
      <c r="A330" s="1"/>
      <c r="B330" s="1"/>
      <c r="C330" s="1"/>
      <c r="D330" s="37"/>
      <c r="E330" s="37"/>
      <c r="F330" s="37"/>
      <c r="G330" s="37"/>
      <c r="H330" s="37"/>
    </row>
    <row r="331" spans="1:8" x14ac:dyDescent="0.3">
      <c r="A331" s="1"/>
      <c r="B331" s="1"/>
      <c r="C331" s="1"/>
      <c r="D331" s="37"/>
      <c r="E331" s="37"/>
      <c r="F331" s="37"/>
      <c r="G331" s="37"/>
      <c r="H331" s="37"/>
    </row>
    <row r="332" spans="1:8" x14ac:dyDescent="0.3">
      <c r="A332" s="1"/>
      <c r="B332" s="1"/>
      <c r="C332" s="1"/>
      <c r="D332" s="37"/>
      <c r="E332" s="37"/>
      <c r="F332" s="37"/>
      <c r="G332" s="37"/>
      <c r="H332" s="37"/>
    </row>
    <row r="333" spans="1:8" x14ac:dyDescent="0.3">
      <c r="A333" s="1"/>
      <c r="B333" s="1"/>
      <c r="C333" s="1"/>
      <c r="D333" s="37"/>
      <c r="E333" s="37"/>
      <c r="F333" s="37"/>
      <c r="G333" s="37"/>
      <c r="H333" s="37"/>
    </row>
    <row r="334" spans="1:8" x14ac:dyDescent="0.3">
      <c r="A334" s="1"/>
      <c r="B334" s="1"/>
      <c r="C334" s="1"/>
      <c r="D334" s="37"/>
      <c r="E334" s="37"/>
      <c r="F334" s="37"/>
      <c r="G334" s="37"/>
      <c r="H334" s="37"/>
    </row>
    <row r="335" spans="1:8" x14ac:dyDescent="0.3">
      <c r="A335" s="1"/>
      <c r="B335" s="1"/>
      <c r="C335" s="1"/>
      <c r="D335" s="37"/>
      <c r="E335" s="37"/>
      <c r="F335" s="37"/>
      <c r="G335" s="37"/>
      <c r="H335" s="37"/>
    </row>
    <row r="336" spans="1:8" x14ac:dyDescent="0.3">
      <c r="A336" s="1"/>
      <c r="B336" s="1"/>
      <c r="C336" s="1"/>
      <c r="D336" s="37"/>
      <c r="E336" s="37"/>
      <c r="F336" s="37"/>
      <c r="G336" s="37"/>
      <c r="H336" s="37"/>
    </row>
    <row r="337" spans="1:8" x14ac:dyDescent="0.3">
      <c r="A337" s="1"/>
      <c r="B337" s="1"/>
      <c r="C337" s="1"/>
      <c r="D337" s="37"/>
      <c r="E337" s="37"/>
      <c r="F337" s="37"/>
      <c r="G337" s="37"/>
      <c r="H337" s="37"/>
    </row>
    <row r="338" spans="1:8" x14ac:dyDescent="0.3">
      <c r="A338" s="1"/>
      <c r="B338" s="1"/>
      <c r="C338" s="1"/>
      <c r="D338" s="37"/>
      <c r="E338" s="37"/>
      <c r="F338" s="37"/>
      <c r="G338" s="37"/>
      <c r="H338" s="37"/>
    </row>
    <row r="339" spans="1:8" x14ac:dyDescent="0.3">
      <c r="A339" s="1"/>
      <c r="B339" s="1"/>
      <c r="C339" s="1"/>
      <c r="D339" s="37"/>
      <c r="E339" s="37"/>
      <c r="F339" s="37"/>
      <c r="G339" s="37"/>
      <c r="H339" s="37"/>
    </row>
    <row r="340" spans="1:8" x14ac:dyDescent="0.3">
      <c r="A340" s="1"/>
      <c r="B340" s="1"/>
      <c r="C340" s="1"/>
      <c r="D340" s="37"/>
      <c r="E340" s="37"/>
      <c r="F340" s="37"/>
      <c r="G340" s="37"/>
      <c r="H340" s="37"/>
    </row>
    <row r="341" spans="1:8" x14ac:dyDescent="0.3">
      <c r="A341" s="1"/>
      <c r="B341" s="1"/>
      <c r="C341" s="1"/>
      <c r="D341" s="37"/>
      <c r="E341" s="37"/>
      <c r="F341" s="37"/>
      <c r="G341" s="37"/>
      <c r="H341" s="37"/>
    </row>
    <row r="342" spans="1:8" x14ac:dyDescent="0.3">
      <c r="A342" s="1"/>
      <c r="B342" s="1"/>
      <c r="C342" s="1"/>
      <c r="D342" s="37"/>
      <c r="E342" s="37"/>
      <c r="F342" s="37"/>
      <c r="G342" s="37"/>
      <c r="H342" s="37"/>
    </row>
    <row r="343" spans="1:8" x14ac:dyDescent="0.3">
      <c r="A343" s="1"/>
      <c r="B343" s="1"/>
      <c r="C343" s="1"/>
      <c r="D343" s="37"/>
      <c r="E343" s="37"/>
      <c r="F343" s="37"/>
      <c r="G343" s="37"/>
      <c r="H343" s="37"/>
    </row>
    <row r="344" spans="1:8" x14ac:dyDescent="0.3">
      <c r="A344" s="1"/>
      <c r="B344" s="1"/>
      <c r="C344" s="1"/>
      <c r="D344" s="37"/>
      <c r="E344" s="37"/>
      <c r="F344" s="37"/>
      <c r="G344" s="37"/>
      <c r="H344" s="37"/>
    </row>
    <row r="345" spans="1:8" x14ac:dyDescent="0.3">
      <c r="A345" s="1"/>
      <c r="B345" s="1"/>
      <c r="C345" s="1"/>
      <c r="D345" s="37"/>
      <c r="E345" s="37"/>
      <c r="F345" s="37"/>
      <c r="G345" s="37"/>
      <c r="H345" s="37"/>
    </row>
    <row r="346" spans="1:8" x14ac:dyDescent="0.3">
      <c r="A346" s="1"/>
      <c r="B346" s="1"/>
      <c r="C346" s="1"/>
      <c r="D346" s="37"/>
      <c r="E346" s="37"/>
      <c r="F346" s="37"/>
      <c r="G346" s="37"/>
      <c r="H346" s="37"/>
    </row>
    <row r="347" spans="1:8" x14ac:dyDescent="0.3">
      <c r="A347" s="1"/>
      <c r="B347" s="1"/>
      <c r="C347" s="1"/>
      <c r="D347" s="37"/>
      <c r="E347" s="37"/>
      <c r="F347" s="37"/>
      <c r="G347" s="37"/>
      <c r="H347" s="37"/>
    </row>
    <row r="348" spans="1:8" x14ac:dyDescent="0.3">
      <c r="A348" s="1"/>
      <c r="B348" s="1"/>
      <c r="C348" s="1"/>
      <c r="D348" s="37"/>
      <c r="E348" s="37"/>
      <c r="F348" s="37"/>
      <c r="G348" s="37"/>
      <c r="H348" s="37"/>
    </row>
    <row r="349" spans="1:8" x14ac:dyDescent="0.3">
      <c r="A349" s="1"/>
      <c r="B349" s="1"/>
      <c r="C349" s="1"/>
      <c r="D349" s="37"/>
      <c r="E349" s="37"/>
      <c r="F349" s="37"/>
      <c r="G349" s="37"/>
      <c r="H349" s="37"/>
    </row>
    <row r="350" spans="1:8" x14ac:dyDescent="0.3">
      <c r="A350" s="1"/>
      <c r="B350" s="1"/>
      <c r="C350" s="1"/>
      <c r="D350" s="37"/>
      <c r="E350" s="37"/>
      <c r="F350" s="37"/>
      <c r="G350" s="37"/>
      <c r="H350" s="37"/>
    </row>
    <row r="351" spans="1:8" x14ac:dyDescent="0.3">
      <c r="A351" s="1"/>
      <c r="B351" s="1"/>
      <c r="C351" s="1"/>
      <c r="D351" s="37"/>
      <c r="E351" s="37"/>
      <c r="F351" s="37"/>
      <c r="G351" s="37"/>
      <c r="H351" s="37"/>
    </row>
    <row r="352" spans="1:8" x14ac:dyDescent="0.3">
      <c r="A352" s="1"/>
      <c r="B352" s="1"/>
      <c r="C352" s="1"/>
      <c r="D352" s="37"/>
      <c r="E352" s="37"/>
      <c r="F352" s="37"/>
      <c r="G352" s="37"/>
      <c r="H352" s="37"/>
    </row>
    <row r="353" spans="1:8" x14ac:dyDescent="0.3">
      <c r="A353" s="1"/>
      <c r="B353" s="1"/>
      <c r="C353" s="1"/>
      <c r="D353" s="37"/>
      <c r="E353" s="37"/>
      <c r="F353" s="37"/>
      <c r="G353" s="37"/>
      <c r="H353" s="37"/>
    </row>
    <row r="354" spans="1:8" x14ac:dyDescent="0.3">
      <c r="A354" s="1"/>
      <c r="B354" s="1"/>
      <c r="C354" s="1"/>
      <c r="D354" s="37"/>
      <c r="E354" s="37"/>
      <c r="F354" s="37"/>
      <c r="G354" s="37"/>
      <c r="H354" s="37"/>
    </row>
    <row r="355" spans="1:8" x14ac:dyDescent="0.3">
      <c r="A355" s="1"/>
      <c r="B355" s="1"/>
      <c r="C355" s="1"/>
      <c r="D355" s="37"/>
      <c r="E355" s="37"/>
      <c r="F355" s="37"/>
      <c r="G355" s="37"/>
      <c r="H355" s="37"/>
    </row>
    <row r="356" spans="1:8" x14ac:dyDescent="0.3">
      <c r="A356" s="1"/>
      <c r="B356" s="1"/>
      <c r="C356" s="1"/>
      <c r="D356" s="37"/>
      <c r="E356" s="37"/>
      <c r="F356" s="37"/>
      <c r="G356" s="37"/>
      <c r="H356" s="37"/>
    </row>
    <row r="357" spans="1:8" x14ac:dyDescent="0.3">
      <c r="A357" s="1"/>
      <c r="B357" s="1"/>
      <c r="C357" s="1"/>
      <c r="D357" s="37"/>
      <c r="E357" s="37"/>
      <c r="F357" s="37"/>
      <c r="G357" s="37"/>
      <c r="H357" s="37"/>
    </row>
    <row r="358" spans="1:8" x14ac:dyDescent="0.3">
      <c r="A358" s="1"/>
      <c r="B358" s="1"/>
      <c r="C358" s="1"/>
      <c r="D358" s="37"/>
      <c r="E358" s="37"/>
      <c r="F358" s="37"/>
      <c r="G358" s="37"/>
      <c r="H358" s="37"/>
    </row>
    <row r="359" spans="1:8" x14ac:dyDescent="0.3">
      <c r="A359" s="1"/>
      <c r="B359" s="1"/>
      <c r="C359" s="1"/>
      <c r="D359" s="37"/>
      <c r="E359" s="37"/>
      <c r="F359" s="37"/>
      <c r="G359" s="37"/>
      <c r="H359" s="37"/>
    </row>
    <row r="360" spans="1:8" x14ac:dyDescent="0.3">
      <c r="A360" s="1"/>
      <c r="B360" s="1"/>
      <c r="C360" s="1"/>
      <c r="D360" s="37"/>
      <c r="E360" s="37"/>
      <c r="F360" s="37"/>
      <c r="G360" s="37"/>
      <c r="H360" s="37"/>
    </row>
    <row r="361" spans="1:8" x14ac:dyDescent="0.3">
      <c r="A361" s="1"/>
      <c r="B361" s="1"/>
      <c r="C361" s="1"/>
      <c r="D361" s="37"/>
      <c r="E361" s="37"/>
      <c r="F361" s="37"/>
      <c r="G361" s="37"/>
      <c r="H361" s="37"/>
    </row>
    <row r="362" spans="1:8" x14ac:dyDescent="0.3">
      <c r="A362" s="1"/>
      <c r="B362" s="1"/>
      <c r="C362" s="1"/>
      <c r="D362" s="37"/>
      <c r="E362" s="37"/>
      <c r="F362" s="37"/>
      <c r="G362" s="37"/>
      <c r="H362" s="37"/>
    </row>
    <row r="363" spans="1:8" x14ac:dyDescent="0.3">
      <c r="A363" s="1"/>
      <c r="B363" s="1"/>
      <c r="C363" s="1"/>
      <c r="D363" s="37"/>
      <c r="E363" s="37"/>
      <c r="F363" s="37"/>
      <c r="G363" s="37"/>
      <c r="H363" s="37"/>
    </row>
    <row r="364" spans="1:8" x14ac:dyDescent="0.3">
      <c r="A364" s="1"/>
      <c r="B364" s="1"/>
      <c r="C364" s="1"/>
      <c r="D364" s="37"/>
      <c r="E364" s="37"/>
      <c r="F364" s="37"/>
      <c r="G364" s="37"/>
      <c r="H364" s="37"/>
    </row>
    <row r="365" spans="1:8" x14ac:dyDescent="0.3">
      <c r="A365" s="1"/>
      <c r="B365" s="1"/>
      <c r="C365" s="1"/>
      <c r="D365" s="37"/>
      <c r="E365" s="37"/>
      <c r="F365" s="37"/>
      <c r="G365" s="37"/>
      <c r="H365" s="37"/>
    </row>
    <row r="366" spans="1:8" x14ac:dyDescent="0.3">
      <c r="A366" s="1"/>
      <c r="B366" s="1"/>
      <c r="C366" s="1"/>
      <c r="D366" s="37"/>
      <c r="E366" s="37"/>
      <c r="F366" s="37"/>
      <c r="G366" s="37"/>
      <c r="H366" s="37"/>
    </row>
    <row r="367" spans="1:8" x14ac:dyDescent="0.3">
      <c r="A367" s="1"/>
      <c r="B367" s="1"/>
      <c r="C367" s="1"/>
      <c r="D367" s="37"/>
      <c r="E367" s="37"/>
      <c r="F367" s="37"/>
      <c r="G367" s="37"/>
      <c r="H367" s="37"/>
    </row>
    <row r="368" spans="1:8" x14ac:dyDescent="0.3">
      <c r="A368" s="1"/>
      <c r="B368" s="1"/>
      <c r="C368" s="1"/>
      <c r="D368" s="37"/>
      <c r="E368" s="37"/>
      <c r="F368" s="37"/>
      <c r="G368" s="37"/>
      <c r="H368" s="37"/>
    </row>
    <row r="369" spans="1:8" x14ac:dyDescent="0.3">
      <c r="A369" s="1"/>
      <c r="B369" s="1"/>
      <c r="C369" s="1"/>
      <c r="D369" s="37"/>
      <c r="E369" s="37"/>
      <c r="F369" s="37"/>
      <c r="G369" s="37"/>
      <c r="H369" s="37"/>
    </row>
    <row r="370" spans="1:8" x14ac:dyDescent="0.3">
      <c r="A370" s="1"/>
      <c r="B370" s="1"/>
      <c r="C370" s="1"/>
      <c r="D370" s="37"/>
      <c r="E370" s="37"/>
      <c r="F370" s="37"/>
      <c r="G370" s="37"/>
      <c r="H370" s="37"/>
    </row>
    <row r="371" spans="1:8" x14ac:dyDescent="0.3">
      <c r="A371" s="1"/>
      <c r="B371" s="1"/>
      <c r="C371" s="1"/>
      <c r="D371" s="37"/>
      <c r="E371" s="37"/>
      <c r="F371" s="37"/>
      <c r="G371" s="37"/>
      <c r="H371" s="37"/>
    </row>
    <row r="372" spans="1:8" x14ac:dyDescent="0.3">
      <c r="A372" s="1"/>
      <c r="B372" s="1"/>
      <c r="C372" s="1"/>
      <c r="D372" s="37"/>
      <c r="E372" s="37"/>
      <c r="F372" s="37"/>
      <c r="G372" s="37"/>
      <c r="H372" s="37"/>
    </row>
    <row r="373" spans="1:8" x14ac:dyDescent="0.3">
      <c r="A373" s="1"/>
      <c r="B373" s="1"/>
      <c r="C373" s="1"/>
      <c r="D373" s="37"/>
      <c r="E373" s="37"/>
      <c r="F373" s="37"/>
      <c r="G373" s="37"/>
      <c r="H373" s="37"/>
    </row>
    <row r="374" spans="1:8" x14ac:dyDescent="0.3">
      <c r="A374" s="1"/>
      <c r="B374" s="1"/>
      <c r="C374" s="1"/>
      <c r="D374" s="37"/>
      <c r="E374" s="37"/>
      <c r="F374" s="37"/>
      <c r="G374" s="37"/>
      <c r="H374" s="37"/>
    </row>
    <row r="375" spans="1:8" x14ac:dyDescent="0.3">
      <c r="A375" s="1"/>
      <c r="B375" s="1"/>
      <c r="C375" s="1"/>
      <c r="D375" s="37"/>
      <c r="E375" s="37"/>
      <c r="F375" s="37"/>
      <c r="G375" s="37"/>
      <c r="H375" s="37"/>
    </row>
    <row r="376" spans="1:8" x14ac:dyDescent="0.3">
      <c r="A376" s="1"/>
      <c r="B376" s="1"/>
      <c r="C376" s="1"/>
      <c r="D376" s="37"/>
      <c r="E376" s="37"/>
      <c r="F376" s="37"/>
      <c r="G376" s="37"/>
      <c r="H376" s="37"/>
    </row>
    <row r="377" spans="1:8" x14ac:dyDescent="0.3">
      <c r="A377" s="1"/>
      <c r="B377" s="1"/>
      <c r="C377" s="1"/>
      <c r="D377" s="37"/>
      <c r="E377" s="37"/>
      <c r="F377" s="37"/>
      <c r="G377" s="37"/>
      <c r="H377" s="37"/>
    </row>
    <row r="378" spans="1:8" x14ac:dyDescent="0.3">
      <c r="A378" s="1"/>
      <c r="B378" s="1"/>
      <c r="C378" s="1"/>
      <c r="D378" s="37"/>
      <c r="E378" s="37"/>
      <c r="F378" s="37"/>
      <c r="G378" s="37"/>
      <c r="H378" s="37"/>
    </row>
    <row r="379" spans="1:8" x14ac:dyDescent="0.3">
      <c r="A379" s="1"/>
      <c r="B379" s="1"/>
      <c r="C379" s="1"/>
      <c r="D379" s="37"/>
      <c r="E379" s="37"/>
      <c r="F379" s="37"/>
      <c r="G379" s="37"/>
      <c r="H379" s="37"/>
    </row>
    <row r="380" spans="1:8" x14ac:dyDescent="0.3">
      <c r="A380" s="1"/>
      <c r="B380" s="1"/>
      <c r="C380" s="1"/>
      <c r="D380" s="37"/>
      <c r="E380" s="37"/>
      <c r="F380" s="37"/>
      <c r="G380" s="37"/>
      <c r="H380" s="37"/>
    </row>
    <row r="381" spans="1:8" x14ac:dyDescent="0.3">
      <c r="A381" s="1"/>
      <c r="B381" s="1"/>
      <c r="C381" s="1"/>
      <c r="D381" s="37"/>
      <c r="E381" s="37"/>
      <c r="F381" s="37"/>
      <c r="G381" s="37"/>
      <c r="H381" s="37"/>
    </row>
    <row r="382" spans="1:8" x14ac:dyDescent="0.3">
      <c r="A382" s="1"/>
      <c r="B382" s="1"/>
      <c r="C382" s="1"/>
      <c r="D382" s="37"/>
      <c r="E382" s="37"/>
      <c r="F382" s="37"/>
      <c r="G382" s="37"/>
      <c r="H382" s="37"/>
    </row>
    <row r="383" spans="1:8" x14ac:dyDescent="0.3">
      <c r="A383" s="1"/>
      <c r="B383" s="1"/>
      <c r="C383" s="1"/>
      <c r="D383" s="37"/>
      <c r="E383" s="37"/>
      <c r="F383" s="37"/>
      <c r="G383" s="37"/>
      <c r="H383" s="37"/>
    </row>
    <row r="384" spans="1:8" x14ac:dyDescent="0.3">
      <c r="A384" s="1"/>
      <c r="B384" s="1"/>
      <c r="C384" s="1"/>
      <c r="D384" s="37"/>
      <c r="E384" s="37"/>
      <c r="F384" s="37"/>
      <c r="G384" s="37"/>
      <c r="H384" s="37"/>
    </row>
    <row r="385" spans="1:8" x14ac:dyDescent="0.3">
      <c r="A385" s="1"/>
      <c r="B385" s="1"/>
      <c r="C385" s="1"/>
      <c r="D385" s="37"/>
      <c r="E385" s="37"/>
      <c r="F385" s="37"/>
      <c r="G385" s="37"/>
      <c r="H385" s="37"/>
    </row>
    <row r="386" spans="1:8" x14ac:dyDescent="0.3">
      <c r="A386" s="1"/>
      <c r="B386" s="1"/>
      <c r="C386" s="1"/>
      <c r="D386" s="37"/>
      <c r="E386" s="37"/>
      <c r="F386" s="37"/>
      <c r="G386" s="37"/>
      <c r="H386" s="37"/>
    </row>
    <row r="387" spans="1:8" x14ac:dyDescent="0.3">
      <c r="A387" s="1"/>
      <c r="B387" s="1"/>
      <c r="C387" s="1"/>
      <c r="D387" s="37"/>
      <c r="E387" s="37"/>
      <c r="F387" s="37"/>
      <c r="G387" s="37"/>
      <c r="H387" s="37"/>
    </row>
    <row r="388" spans="1:8" x14ac:dyDescent="0.3">
      <c r="A388" s="1"/>
      <c r="B388" s="1"/>
      <c r="C388" s="1"/>
      <c r="D388" s="37"/>
      <c r="E388" s="37"/>
      <c r="F388" s="37"/>
      <c r="G388" s="37"/>
      <c r="H388" s="37"/>
    </row>
    <row r="389" spans="1:8" x14ac:dyDescent="0.3">
      <c r="A389" s="1"/>
      <c r="B389" s="1"/>
      <c r="C389" s="1"/>
      <c r="D389" s="37"/>
      <c r="E389" s="37"/>
      <c r="F389" s="37"/>
      <c r="G389" s="37"/>
      <c r="H389" s="37"/>
    </row>
    <row r="390" spans="1:8" x14ac:dyDescent="0.3">
      <c r="A390" s="1"/>
      <c r="B390" s="1"/>
      <c r="C390" s="1"/>
      <c r="D390" s="37"/>
      <c r="E390" s="37"/>
      <c r="F390" s="37"/>
      <c r="G390" s="37"/>
      <c r="H390" s="37"/>
    </row>
    <row r="391" spans="1:8" x14ac:dyDescent="0.3">
      <c r="A391" s="1"/>
      <c r="B391" s="1"/>
      <c r="C391" s="1"/>
      <c r="D391" s="37"/>
      <c r="E391" s="37"/>
      <c r="F391" s="37"/>
      <c r="G391" s="37"/>
      <c r="H391" s="37"/>
    </row>
    <row r="392" spans="1:8" x14ac:dyDescent="0.3">
      <c r="A392" s="1"/>
      <c r="B392" s="1"/>
      <c r="C392" s="1"/>
      <c r="D392" s="37"/>
      <c r="E392" s="37"/>
      <c r="F392" s="37"/>
      <c r="G392" s="37"/>
      <c r="H392" s="37"/>
    </row>
    <row r="393" spans="1:8" x14ac:dyDescent="0.3">
      <c r="A393" s="1"/>
      <c r="B393" s="1"/>
      <c r="C393" s="1"/>
      <c r="D393" s="37"/>
      <c r="E393" s="37"/>
      <c r="F393" s="37"/>
      <c r="G393" s="37"/>
      <c r="H393" s="37"/>
    </row>
    <row r="394" spans="1:8" x14ac:dyDescent="0.3">
      <c r="A394" s="1"/>
      <c r="B394" s="1"/>
      <c r="C394" s="1"/>
      <c r="D394" s="37"/>
      <c r="E394" s="37"/>
      <c r="F394" s="37"/>
      <c r="G394" s="37"/>
      <c r="H394" s="37"/>
    </row>
    <row r="395" spans="1:8" x14ac:dyDescent="0.3">
      <c r="A395" s="1"/>
      <c r="B395" s="1"/>
      <c r="C395" s="1"/>
      <c r="D395" s="37"/>
      <c r="E395" s="37"/>
      <c r="F395" s="37"/>
      <c r="G395" s="37"/>
      <c r="H395" s="37"/>
    </row>
    <row r="396" spans="1:8" x14ac:dyDescent="0.3">
      <c r="A396" s="1"/>
      <c r="B396" s="1"/>
      <c r="C396" s="1"/>
      <c r="D396" s="1"/>
      <c r="E396" s="1"/>
      <c r="F396" s="1"/>
      <c r="G396" s="1"/>
      <c r="H396" s="1"/>
    </row>
    <row r="397" spans="1:8" x14ac:dyDescent="0.3">
      <c r="A397" s="1"/>
      <c r="B397" s="1"/>
      <c r="C397" s="1"/>
      <c r="D397" s="1"/>
      <c r="E397" s="1"/>
      <c r="F397" s="1"/>
      <c r="G397" s="1"/>
      <c r="H397" s="1"/>
    </row>
    <row r="398" spans="1:8" x14ac:dyDescent="0.3">
      <c r="A398" s="1"/>
      <c r="B398" s="1"/>
      <c r="C398" s="1"/>
      <c r="D398" s="1"/>
      <c r="E398" s="1"/>
      <c r="F398" s="1"/>
      <c r="G398" s="1"/>
      <c r="H398" s="1"/>
    </row>
    <row r="399" spans="1:8" x14ac:dyDescent="0.3">
      <c r="A399" s="1"/>
      <c r="B399" s="1"/>
      <c r="C399" s="1"/>
      <c r="D399" s="1"/>
      <c r="E399" s="1"/>
      <c r="F399" s="1"/>
      <c r="G399" s="1"/>
      <c r="H399" s="1"/>
    </row>
    <row r="400" spans="1:8" x14ac:dyDescent="0.3">
      <c r="A400" s="1"/>
      <c r="B400" s="1"/>
      <c r="C400" s="1"/>
      <c r="D400" s="1"/>
      <c r="E400" s="1"/>
      <c r="F400" s="1"/>
      <c r="G400" s="1"/>
      <c r="H400" s="1"/>
    </row>
    <row r="401" spans="1:8" x14ac:dyDescent="0.3">
      <c r="A401" s="1"/>
      <c r="B401" s="1"/>
      <c r="C401" s="1"/>
      <c r="D401" s="1"/>
      <c r="E401" s="1"/>
      <c r="F401" s="1"/>
      <c r="G401" s="1"/>
      <c r="H401" s="1"/>
    </row>
    <row r="402" spans="1:8" x14ac:dyDescent="0.3">
      <c r="A402" s="1"/>
      <c r="B402" s="1"/>
      <c r="C402" s="1"/>
      <c r="D402" s="1"/>
      <c r="E402" s="1"/>
      <c r="F402" s="1"/>
      <c r="G402" s="1"/>
      <c r="H402" s="1"/>
    </row>
    <row r="403" spans="1:8" x14ac:dyDescent="0.3">
      <c r="A403" s="1"/>
      <c r="B403" s="1"/>
      <c r="C403" s="1"/>
      <c r="D403" s="1"/>
      <c r="E403" s="1"/>
      <c r="F403" s="1"/>
      <c r="G403" s="1"/>
      <c r="H403" s="1"/>
    </row>
    <row r="404" spans="1:8" x14ac:dyDescent="0.3">
      <c r="A404" s="1"/>
      <c r="B404" s="1"/>
      <c r="C404" s="1"/>
      <c r="D404" s="1"/>
      <c r="E404" s="1"/>
      <c r="F404" s="1"/>
      <c r="G404" s="1"/>
      <c r="H404" s="1"/>
    </row>
    <row r="405" spans="1:8" x14ac:dyDescent="0.3">
      <c r="A405" s="1"/>
      <c r="B405" s="1"/>
      <c r="C405" s="1"/>
      <c r="D405" s="1"/>
      <c r="E405" s="1"/>
      <c r="F405" s="1"/>
      <c r="G405" s="1"/>
      <c r="H405" s="1"/>
    </row>
    <row r="406" spans="1:8" x14ac:dyDescent="0.3">
      <c r="A406" s="1"/>
      <c r="B406" s="1"/>
      <c r="C406" s="1"/>
      <c r="D406" s="1"/>
      <c r="E406" s="1"/>
      <c r="F406" s="1"/>
      <c r="G406" s="1"/>
      <c r="H406" s="1"/>
    </row>
    <row r="407" spans="1:8" x14ac:dyDescent="0.3">
      <c r="A407" s="1"/>
      <c r="B407" s="1"/>
      <c r="C407" s="1"/>
      <c r="D407" s="1"/>
      <c r="E407" s="1"/>
      <c r="F407" s="1"/>
      <c r="G407" s="1"/>
      <c r="H407" s="1"/>
    </row>
    <row r="408" spans="1:8" x14ac:dyDescent="0.3">
      <c r="A408" s="1"/>
      <c r="B408" s="1"/>
      <c r="C408" s="1"/>
      <c r="D408" s="1"/>
      <c r="E408" s="1"/>
      <c r="F408" s="1"/>
      <c r="G408" s="1"/>
      <c r="H408" s="1"/>
    </row>
    <row r="409" spans="1:8" x14ac:dyDescent="0.3">
      <c r="A409" s="1"/>
      <c r="B409" s="1"/>
      <c r="C409" s="1"/>
      <c r="D409" s="1"/>
      <c r="E409" s="1"/>
      <c r="F409" s="1"/>
      <c r="G409" s="1"/>
      <c r="H409" s="1"/>
    </row>
    <row r="410" spans="1:8" x14ac:dyDescent="0.3">
      <c r="A410" s="1"/>
      <c r="B410" s="1"/>
      <c r="C410" s="1"/>
      <c r="D410" s="1"/>
      <c r="E410" s="1"/>
      <c r="F410" s="1"/>
      <c r="G410" s="1"/>
      <c r="H410" s="1"/>
    </row>
    <row r="411" spans="1:8" x14ac:dyDescent="0.3">
      <c r="A411" s="1"/>
      <c r="B411" s="1"/>
      <c r="C411" s="1"/>
      <c r="D411" s="1"/>
      <c r="E411" s="1"/>
      <c r="F411" s="1"/>
      <c r="G411" s="1"/>
      <c r="H411" s="1"/>
    </row>
    <row r="412" spans="1:8" x14ac:dyDescent="0.3">
      <c r="A412" s="1"/>
      <c r="B412" s="1"/>
      <c r="C412" s="1"/>
      <c r="D412" s="1"/>
      <c r="E412" s="1"/>
      <c r="F412" s="1"/>
      <c r="G412" s="1"/>
      <c r="H412" s="1"/>
    </row>
    <row r="413" spans="1:8" x14ac:dyDescent="0.3">
      <c r="A413" s="1"/>
      <c r="B413" s="1"/>
      <c r="C413" s="1"/>
      <c r="D413" s="1"/>
      <c r="E413" s="1"/>
      <c r="F413" s="1"/>
      <c r="G413" s="1"/>
      <c r="H413" s="1"/>
    </row>
    <row r="414" spans="1:8" x14ac:dyDescent="0.3">
      <c r="A414" s="1"/>
      <c r="B414" s="1"/>
      <c r="C414" s="1"/>
      <c r="D414" s="1"/>
      <c r="E414" s="1"/>
      <c r="F414" s="1"/>
      <c r="G414" s="1"/>
      <c r="H414" s="1"/>
    </row>
    <row r="415" spans="1:8" x14ac:dyDescent="0.3">
      <c r="A415" s="1"/>
      <c r="B415" s="1"/>
      <c r="C415" s="1"/>
      <c r="D415" s="1"/>
      <c r="E415" s="1"/>
      <c r="F415" s="1"/>
      <c r="G415" s="1"/>
      <c r="H415" s="1"/>
    </row>
    <row r="416" spans="1:8" x14ac:dyDescent="0.3">
      <c r="A416" s="1"/>
      <c r="B416" s="1"/>
      <c r="C416" s="1"/>
      <c r="D416" s="1"/>
      <c r="E416" s="1"/>
      <c r="F416" s="1"/>
      <c r="G416" s="1"/>
      <c r="H416" s="1"/>
    </row>
    <row r="417" spans="1:8" x14ac:dyDescent="0.3">
      <c r="A417" s="1"/>
      <c r="B417" s="1"/>
      <c r="C417" s="1"/>
      <c r="D417" s="1"/>
      <c r="E417" s="1"/>
      <c r="F417" s="1"/>
      <c r="G417" s="1"/>
      <c r="H417" s="1"/>
    </row>
    <row r="418" spans="1:8" x14ac:dyDescent="0.3">
      <c r="A418" s="1"/>
      <c r="B418" s="1"/>
      <c r="C418" s="1"/>
      <c r="D418" s="1"/>
      <c r="E418" s="1"/>
      <c r="F418" s="1"/>
      <c r="G418" s="1"/>
      <c r="H418" s="1"/>
    </row>
    <row r="419" spans="1:8" x14ac:dyDescent="0.3">
      <c r="A419" s="1"/>
      <c r="B419" s="1"/>
      <c r="C419" s="1"/>
      <c r="D419" s="1"/>
      <c r="E419" s="1"/>
      <c r="F419" s="1"/>
      <c r="G419" s="1"/>
      <c r="H419" s="1"/>
    </row>
    <row r="420" spans="1:8" x14ac:dyDescent="0.3">
      <c r="A420" s="1"/>
      <c r="B420" s="1"/>
      <c r="C420" s="1"/>
      <c r="D420" s="1"/>
      <c r="E420" s="1"/>
      <c r="F420" s="1"/>
      <c r="G420" s="1"/>
      <c r="H420" s="1"/>
    </row>
    <row r="421" spans="1:8" x14ac:dyDescent="0.3">
      <c r="A421" s="1"/>
      <c r="B421" s="1"/>
      <c r="C421" s="1"/>
      <c r="D421" s="1"/>
      <c r="E421" s="1"/>
      <c r="F421" s="1"/>
      <c r="G421" s="1"/>
      <c r="H421" s="1"/>
    </row>
    <row r="422" spans="1:8" x14ac:dyDescent="0.3">
      <c r="A422" s="1"/>
      <c r="B422" s="1"/>
      <c r="C422" s="1"/>
      <c r="D422" s="1"/>
      <c r="E422" s="1"/>
      <c r="F422" s="1"/>
      <c r="G422" s="1"/>
      <c r="H422" s="1"/>
    </row>
    <row r="423" spans="1:8" x14ac:dyDescent="0.3">
      <c r="A423" s="1"/>
      <c r="B423" s="1"/>
      <c r="C423" s="1"/>
      <c r="D423" s="1"/>
      <c r="E423" s="1"/>
      <c r="F423" s="1"/>
      <c r="G423" s="1"/>
      <c r="H423" s="1"/>
    </row>
    <row r="424" spans="1:8" x14ac:dyDescent="0.3">
      <c r="A424" s="1"/>
      <c r="B424" s="1"/>
      <c r="C424" s="1"/>
      <c r="D424" s="1"/>
      <c r="E424" s="1"/>
      <c r="F424" s="1"/>
      <c r="G424" s="1"/>
      <c r="H424" s="1"/>
    </row>
    <row r="425" spans="1:8" x14ac:dyDescent="0.3">
      <c r="A425" s="1"/>
      <c r="B425" s="1"/>
      <c r="C425" s="1"/>
      <c r="D425" s="1"/>
      <c r="E425" s="1"/>
      <c r="F425" s="1"/>
      <c r="G425" s="1"/>
      <c r="H425" s="1"/>
    </row>
    <row r="426" spans="1:8" x14ac:dyDescent="0.3">
      <c r="A426" s="1"/>
      <c r="B426" s="1"/>
      <c r="C426" s="1"/>
      <c r="D426" s="1"/>
      <c r="E426" s="1"/>
      <c r="F426" s="1"/>
      <c r="G426" s="1"/>
      <c r="H426" s="1"/>
    </row>
  </sheetData>
  <mergeCells count="2">
    <mergeCell ref="A1:H8"/>
    <mergeCell ref="A10:H12"/>
  </mergeCells>
  <pageMargins left="0.39370078740157483" right="0.39370078740157483" top="0.39370078740157483" bottom="0.39370078740157483" header="0" footer="0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Plan1</vt:lpstr>
      <vt:lpstr>Memória (2)</vt:lpstr>
      <vt:lpstr>Memória</vt:lpstr>
      <vt:lpstr>Memória De Cálculo - Bomba</vt:lpstr>
      <vt:lpstr>'Memória (2)'!Area_de_impressao</vt:lpstr>
      <vt:lpstr>'Memória De Cálculo - Bomba'!Area_de_impressao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</dc:creator>
  <cp:lastModifiedBy>Júnior Menezes</cp:lastModifiedBy>
  <cp:lastPrinted>2024-05-15T16:30:50Z</cp:lastPrinted>
  <dcterms:created xsi:type="dcterms:W3CDTF">2017-02-17T15:26:04Z</dcterms:created>
  <dcterms:modified xsi:type="dcterms:W3CDTF">2024-05-15T16:32:38Z</dcterms:modified>
</cp:coreProperties>
</file>